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ylton\AppData\Roaming\iManage\Work\Recent\Southwestern Energy Company - McFrederick E UP Unitization (Billing Code 675898) (068923-000089)\"/>
    </mc:Choice>
  </mc:AlternateContent>
  <xr:revisionPtr revIDLastSave="0" documentId="8_{6375CDEE-36C8-4179-A004-CC2CFC9F5DDB}" xr6:coauthVersionLast="47" xr6:coauthVersionMax="47" xr10:uidLastSave="{00000000-0000-0000-0000-000000000000}"/>
  <bookViews>
    <workbookView xWindow="-28920" yWindow="1770" windowWidth="29040" windowHeight="15840" xr2:uid="{5F461B94-2CBF-483C-A00B-8C72ED4005E1}"/>
  </bookViews>
  <sheets>
    <sheet name="Exhibit A" sheetId="1" r:id="rId1"/>
  </sheets>
  <externalReferences>
    <externalReference r:id="rId2"/>
  </externalReferences>
  <definedNames>
    <definedName name="_xlnm._FilterDatabase" localSheetId="0" hidden="1">'Exhibit A'!$A$3:$S$65</definedName>
    <definedName name="ActionableLeaseList">[1]DATA_LOOKUP!$A$2:$A$17</definedName>
    <definedName name="List_County">#REF!:INDEX(#REF!,COUNTA(#REF!))</definedName>
    <definedName name="List_Formation">#REF!:INDEX(#REF!,COUNTA(#REF!))</definedName>
    <definedName name="List_Township">#REF!:INDEX(#REF!,COUNTA(#REF!))</definedName>
    <definedName name="List_Tract_Surface_Use">#REF!:INDEX(#REF!,COUNTA(#REF!))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5" i="1" l="1"/>
  <c r="F17" i="1"/>
  <c r="F7" i="1" l="1"/>
  <c r="F16" i="1"/>
  <c r="F18" i="1"/>
  <c r="F31" i="1"/>
  <c r="F32" i="1"/>
  <c r="F46" i="1"/>
  <c r="F47" i="1"/>
  <c r="F48" i="1"/>
  <c r="F49" i="1"/>
  <c r="F50" i="1"/>
  <c r="F51" i="1"/>
  <c r="F52" i="1"/>
  <c r="F53" i="1"/>
  <c r="F54" i="1"/>
  <c r="F55" i="1"/>
  <c r="F56" i="1"/>
  <c r="F4" i="1"/>
  <c r="L64" i="1"/>
  <c r="K59" i="1" l="1"/>
  <c r="K15" i="1"/>
  <c r="D62" i="1" l="1"/>
  <c r="F62" i="1" s="1"/>
  <c r="D60" i="1"/>
  <c r="F60" i="1" s="1"/>
  <c r="F59" i="1"/>
  <c r="D58" i="1"/>
  <c r="F58" i="1" s="1"/>
  <c r="D57" i="1"/>
  <c r="F57" i="1" s="1"/>
  <c r="F45" i="1"/>
  <c r="F44" i="1"/>
  <c r="D42" i="1"/>
  <c r="F42" i="1" s="1"/>
  <c r="D40" i="1"/>
  <c r="F40" i="1" s="1"/>
  <c r="F38" i="1"/>
  <c r="F39" i="1"/>
  <c r="F37" i="1"/>
  <c r="F34" i="1"/>
  <c r="F33" i="1"/>
  <c r="F29" i="1"/>
  <c r="F30" i="1"/>
  <c r="F27" i="1"/>
  <c r="F26" i="1"/>
  <c r="F25" i="1"/>
  <c r="F24" i="1"/>
  <c r="F23" i="1"/>
  <c r="F22" i="1"/>
  <c r="F21" i="1"/>
  <c r="F20" i="1"/>
  <c r="D19" i="1"/>
  <c r="F19" i="1" s="1"/>
  <c r="F15" i="1"/>
  <c r="F14" i="1"/>
  <c r="F13" i="1"/>
  <c r="F12" i="1"/>
  <c r="F11" i="1"/>
  <c r="F10" i="1"/>
  <c r="F9" i="1"/>
  <c r="F8" i="1"/>
  <c r="F6" i="1"/>
  <c r="F5" i="1"/>
  <c r="F64" i="1" l="1"/>
  <c r="G18" i="1" l="1"/>
  <c r="M18" i="1" s="1"/>
  <c r="K18" i="1" s="1"/>
  <c r="G17" i="1"/>
  <c r="M17" i="1" s="1"/>
  <c r="K17" i="1" s="1"/>
  <c r="G33" i="1"/>
  <c r="M33" i="1" s="1"/>
  <c r="K33" i="1" s="1"/>
  <c r="G37" i="1"/>
  <c r="M37" i="1" s="1"/>
  <c r="K37" i="1" s="1"/>
  <c r="G27" i="1"/>
  <c r="M27" i="1" s="1"/>
  <c r="K27" i="1" s="1"/>
  <c r="G38" i="1"/>
  <c r="M38" i="1" s="1"/>
  <c r="K38" i="1" s="1"/>
  <c r="G6" i="1"/>
  <c r="M6" i="1" s="1"/>
  <c r="K6" i="1" s="1"/>
  <c r="G30" i="1"/>
  <c r="M30" i="1" s="1"/>
  <c r="K30" i="1" s="1"/>
  <c r="G44" i="1"/>
  <c r="G39" i="1"/>
  <c r="M39" i="1" s="1"/>
  <c r="K39" i="1" s="1"/>
  <c r="G51" i="1"/>
  <c r="K51" i="1" s="1"/>
  <c r="G45" i="1"/>
  <c r="G40" i="1"/>
  <c r="M40" i="1" s="1"/>
  <c r="K40" i="1" s="1"/>
  <c r="G58" i="1"/>
  <c r="M58" i="1" s="1"/>
  <c r="K58" i="1" s="1"/>
  <c r="G42" i="1"/>
  <c r="M42" i="1" s="1"/>
  <c r="K42" i="1" s="1"/>
  <c r="G7" i="1"/>
  <c r="M7" i="1" s="1"/>
  <c r="K7" i="1" s="1"/>
  <c r="G13" i="1"/>
  <c r="M13" i="1" s="1"/>
  <c r="K13" i="1" s="1"/>
  <c r="G21" i="1"/>
  <c r="M21" i="1" s="1"/>
  <c r="K21" i="1" s="1"/>
  <c r="G29" i="1"/>
  <c r="M29" i="1" s="1"/>
  <c r="K29" i="1" s="1"/>
  <c r="G15" i="1"/>
  <c r="N15" i="1" s="1"/>
  <c r="G4" i="1"/>
  <c r="M4" i="1" s="1"/>
  <c r="K4" i="1" s="1"/>
  <c r="G9" i="1"/>
  <c r="M9" i="1" s="1"/>
  <c r="K9" i="1" s="1"/>
  <c r="G12" i="1"/>
  <c r="M12" i="1" s="1"/>
  <c r="K12" i="1" s="1"/>
  <c r="G62" i="1"/>
  <c r="M62" i="1" s="1"/>
  <c r="K62" i="1" s="1"/>
  <c r="G23" i="1"/>
  <c r="M23" i="1" s="1"/>
  <c r="K23" i="1" s="1"/>
  <c r="G59" i="1"/>
  <c r="N59" i="1" s="1"/>
  <c r="G32" i="1"/>
  <c r="M32" i="1" s="1"/>
  <c r="K32" i="1" s="1"/>
  <c r="G54" i="1"/>
  <c r="K54" i="1" s="1"/>
  <c r="G56" i="1"/>
  <c r="K56" i="1" s="1"/>
  <c r="G52" i="1"/>
  <c r="K52" i="1" s="1"/>
  <c r="G55" i="1"/>
  <c r="K55" i="1" s="1"/>
  <c r="G53" i="1"/>
  <c r="K53" i="1" s="1"/>
  <c r="G8" i="1"/>
  <c r="M8" i="1" s="1"/>
  <c r="K8" i="1" s="1"/>
  <c r="G14" i="1"/>
  <c r="M14" i="1" s="1"/>
  <c r="K14" i="1" s="1"/>
  <c r="G11" i="1"/>
  <c r="M11" i="1" s="1"/>
  <c r="K11" i="1" s="1"/>
  <c r="G50" i="1"/>
  <c r="K50" i="1" s="1"/>
  <c r="G5" i="1"/>
  <c r="M5" i="1" s="1"/>
  <c r="G57" i="1"/>
  <c r="M57" i="1" s="1"/>
  <c r="K57" i="1" s="1"/>
  <c r="G48" i="1"/>
  <c r="K48" i="1" s="1"/>
  <c r="G16" i="1"/>
  <c r="M16" i="1" s="1"/>
  <c r="K16" i="1" s="1"/>
  <c r="G60" i="1"/>
  <c r="M60" i="1" s="1"/>
  <c r="K60" i="1" s="1"/>
  <c r="G31" i="1"/>
  <c r="M31" i="1" s="1"/>
  <c r="K31" i="1" s="1"/>
  <c r="G10" i="1"/>
  <c r="M10" i="1" s="1"/>
  <c r="K10" i="1" s="1"/>
  <c r="G47" i="1"/>
  <c r="K47" i="1" s="1"/>
  <c r="G22" i="1"/>
  <c r="M22" i="1" s="1"/>
  <c r="K22" i="1" s="1"/>
  <c r="G26" i="1"/>
  <c r="M26" i="1" s="1"/>
  <c r="K26" i="1" s="1"/>
  <c r="G49" i="1"/>
  <c r="K49" i="1" s="1"/>
  <c r="G20" i="1"/>
  <c r="M20" i="1" s="1"/>
  <c r="K20" i="1" s="1"/>
  <c r="G34" i="1"/>
  <c r="M34" i="1" s="1"/>
  <c r="K34" i="1" s="1"/>
  <c r="G24" i="1"/>
  <c r="M24" i="1" s="1"/>
  <c r="K24" i="1" s="1"/>
  <c r="G25" i="1"/>
  <c r="M25" i="1" s="1"/>
  <c r="K25" i="1" s="1"/>
  <c r="G19" i="1"/>
  <c r="M19" i="1" s="1"/>
  <c r="K19" i="1" s="1"/>
  <c r="G46" i="1"/>
  <c r="M46" i="1" s="1"/>
  <c r="K46" i="1" s="1"/>
  <c r="N45" i="1" l="1"/>
  <c r="N64" i="1" s="1"/>
  <c r="O45" i="1"/>
  <c r="O64" i="1" s="1"/>
  <c r="M44" i="1"/>
  <c r="M64" i="1" s="1"/>
  <c r="K45" i="1"/>
  <c r="G64" i="1"/>
  <c r="K5" i="1"/>
  <c r="K44" i="1" l="1"/>
  <c r="K64" i="1" s="1"/>
</calcChain>
</file>

<file path=xl/sharedStrings.xml><?xml version="1.0" encoding="utf-8"?>
<sst xmlns="http://schemas.openxmlformats.org/spreadsheetml/2006/main" count="482" uniqueCount="174">
  <si>
    <t>Exhibit A</t>
  </si>
  <si>
    <t>Tract Number</t>
  </si>
  <si>
    <t>Mineral Owner</t>
  </si>
  <si>
    <t>Leased
Yes or No</t>
  </si>
  <si>
    <t>Decimal Interest in Tract</t>
  </si>
  <si>
    <t>Surface Acres in Unit</t>
  </si>
  <si>
    <t>Surface Acres in Unit (Net)</t>
  </si>
  <si>
    <t>Township</t>
  </si>
  <si>
    <t>County</t>
  </si>
  <si>
    <t>Consenting Working Interest Percentage</t>
  </si>
  <si>
    <t>Applicant Working Interest Percentage</t>
  </si>
  <si>
    <t>Expand Appalachia LLC Working Interest Percentage</t>
  </si>
  <si>
    <t>Gulfport Appalachia, LLC Working Interest Percentage</t>
  </si>
  <si>
    <t>Address</t>
  </si>
  <si>
    <t>City</t>
  </si>
  <si>
    <t>State</t>
  </si>
  <si>
    <t>Zip</t>
  </si>
  <si>
    <t>Charles A. Winland and Regina L. Winland</t>
  </si>
  <si>
    <t>Yes</t>
  </si>
  <si>
    <t>46-00238.000</t>
  </si>
  <si>
    <t>Wayne</t>
  </si>
  <si>
    <t>Belmont</t>
  </si>
  <si>
    <t>39415 Jerusalem Road</t>
  </si>
  <si>
    <t>Jerusalem</t>
  </si>
  <si>
    <t>OH</t>
  </si>
  <si>
    <t>46-00239.000</t>
  </si>
  <si>
    <t>46-00194.000</t>
  </si>
  <si>
    <t>46-00193.000</t>
  </si>
  <si>
    <t>Janne Lee Farms, LLC</t>
  </si>
  <si>
    <t>46-00370.000</t>
  </si>
  <si>
    <t>Durga Minerals, LLC</t>
  </si>
  <si>
    <t>46-00086.000</t>
  </si>
  <si>
    <t>ATTN: Fred A. Adams
2646 Cincinnati-Zanesville Road SW</t>
  </si>
  <si>
    <t>Lancaster</t>
  </si>
  <si>
    <t>46-00085.000</t>
  </si>
  <si>
    <t>Yarnall Family, LLC</t>
  </si>
  <si>
    <t>46-00243.000</t>
  </si>
  <si>
    <t>ATTN: Judith Yarnall Leeper, Member
97 Thomas Johnson Drive, Suite 203</t>
  </si>
  <si>
    <t>Frederick</t>
  </si>
  <si>
    <t>MD</t>
  </si>
  <si>
    <t>AMP IV, LP</t>
  </si>
  <si>
    <t>45-00176.000</t>
  </si>
  <si>
    <t>Pittsburgh</t>
  </si>
  <si>
    <t>PA</t>
  </si>
  <si>
    <t>Long Point Energy, LLC</t>
  </si>
  <si>
    <t>ATTN: Andrew Lawson, Managing Partner
5646 Milton Street, Suite 205</t>
  </si>
  <si>
    <t>Dallas</t>
  </si>
  <si>
    <t>TX</t>
  </si>
  <si>
    <t>Sherril Smith</t>
  </si>
  <si>
    <t>46-00196.000</t>
  </si>
  <si>
    <t>1737 Forest Hills Circle</t>
  </si>
  <si>
    <t xml:space="preserve">Zanesville </t>
  </si>
  <si>
    <t>Diana D. Phillips</t>
  </si>
  <si>
    <t>7228 Cubbison Road</t>
  </si>
  <si>
    <t xml:space="preserve">Cumberland </t>
  </si>
  <si>
    <t>Maggie Joann Phillips</t>
  </si>
  <si>
    <t>Palestine</t>
  </si>
  <si>
    <t>Johnathan Timothy Phillips</t>
  </si>
  <si>
    <t>194 North Main Street</t>
  </si>
  <si>
    <t>Hollansburg</t>
  </si>
  <si>
    <t>Sandra Jo Phillips</t>
  </si>
  <si>
    <t>7206 Citadel Drive</t>
  </si>
  <si>
    <t>Delaware</t>
  </si>
  <si>
    <t>Kara M. Martin-Phillips Prevost</t>
  </si>
  <si>
    <t>542 Considine Avenue, Unit 1</t>
  </si>
  <si>
    <t>Cincinnati</t>
  </si>
  <si>
    <t>Kenneth V. Phillips</t>
  </si>
  <si>
    <t>1326 Fort Jefferson Avenue</t>
  </si>
  <si>
    <t>Greenville</t>
  </si>
  <si>
    <t>Sunshine Minerals, LLC</t>
  </si>
  <si>
    <t>45-00072.000</t>
  </si>
  <si>
    <t>ATTN: Larry Eikleberry, Member
39381 Skinner-Grimes Road</t>
  </si>
  <si>
    <t>Rocky Ridge Minerals, LLC</t>
  </si>
  <si>
    <t>45-00072.001</t>
  </si>
  <si>
    <t>ATTN: Wayne Brown, Member
38375 Skinner-Grimes Road</t>
  </si>
  <si>
    <t>Northwood Energy Corporation (NPRI)</t>
  </si>
  <si>
    <t>ATTN: William W. Armholt, Jr., President
941 Chatham Lane, Ste 100</t>
  </si>
  <si>
    <t>Columbus</t>
  </si>
  <si>
    <t>Warfield Properties, LLC</t>
  </si>
  <si>
    <t>45-00164.000</t>
  </si>
  <si>
    <t xml:space="preserve">ATTN: Daniel Warfield, Member
53980 Warfield Road </t>
  </si>
  <si>
    <t>46-00229.000</t>
  </si>
  <si>
    <t>45-00166.000</t>
  </si>
  <si>
    <t xml:space="preserve"> Steed Family Trust, dated June 11, 2025</t>
  </si>
  <si>
    <t>45-00139.000</t>
  </si>
  <si>
    <t>ATTN: Marvin D. Steed and Michele K. Steed, Co-Trustees
56300 Hackelburney Road</t>
  </si>
  <si>
    <t>Unknown heirs and assigns of O.S. Mann (NPRI)</t>
  </si>
  <si>
    <t>Unknown</t>
  </si>
  <si>
    <t>Unknown heirs and assigns of Isaac Hatcher (NPRI)</t>
  </si>
  <si>
    <t>Perry J. Plumly and Julie A. Plumly</t>
  </si>
  <si>
    <t>45-00104.000</t>
  </si>
  <si>
    <t>56311 Cline Road</t>
  </si>
  <si>
    <t>Barnesville</t>
  </si>
  <si>
    <t>45-00136.000</t>
  </si>
  <si>
    <t>Perry Joe Plumly and Julie A. Plumly</t>
  </si>
  <si>
    <t>45-00103.000</t>
  </si>
  <si>
    <t>David A. Plumly and Michele L. Plumly</t>
  </si>
  <si>
    <t>55780 Washington Street</t>
  </si>
  <si>
    <t>Joe S. Yoder and Elizbeth L. Yoder</t>
  </si>
  <si>
    <t>45-00053.000</t>
  </si>
  <si>
    <t>56021 Stumptown Road 102</t>
  </si>
  <si>
    <t>Cheryl Darlene Anderson</t>
  </si>
  <si>
    <t>No</t>
  </si>
  <si>
    <t>7702 Summerfield South Road</t>
  </si>
  <si>
    <t>Mascoutah</t>
  </si>
  <si>
    <t>IL</t>
  </si>
  <si>
    <t>37-00119.000</t>
  </si>
  <si>
    <t>Somerset</t>
  </si>
  <si>
    <t>Vincent J. Falcone</t>
  </si>
  <si>
    <t>45-00061.000</t>
  </si>
  <si>
    <t>2233 Fourth Street</t>
  </si>
  <si>
    <t>Cuyahoga Falls</t>
  </si>
  <si>
    <t>45-00105.000</t>
  </si>
  <si>
    <t>Total Unit Acres:</t>
  </si>
  <si>
    <t>Total:</t>
  </si>
  <si>
    <t>NPRI = Non-Participating Royalty Interest</t>
  </si>
  <si>
    <t>END OF EXHIBIT A</t>
  </si>
  <si>
    <t>ATTN: Thomas L. Winland, Member
39239 Jerusalem Road</t>
  </si>
  <si>
    <t>Tract Participation in Unit (Net)</t>
  </si>
  <si>
    <t>Tax Map 
Parcel ID</t>
  </si>
  <si>
    <t>Total Consenting Acres:</t>
  </si>
  <si>
    <t>ATTN: Mark Phillip Thomas, Jr., COO
225 Ross Street, Suite 301</t>
  </si>
  <si>
    <t>Brushy Farm, LLC</t>
  </si>
  <si>
    <t>David L. Detling and Nancy I. Detling</t>
  </si>
  <si>
    <t>Black Hawk Royalty III, LP</t>
  </si>
  <si>
    <t>Curve Resources, LLC</t>
  </si>
  <si>
    <t>Helis Royalty Company LLC</t>
  </si>
  <si>
    <t>Walter Production, Inc.</t>
  </si>
  <si>
    <t>Percy Holdings, LLC</t>
  </si>
  <si>
    <t>Viking Minerals, LLC</t>
  </si>
  <si>
    <t>Wind River Resources, Inc.</t>
  </si>
  <si>
    <t>OGI, Inc.</t>
  </si>
  <si>
    <t>BRI Enterprises, LLC</t>
  </si>
  <si>
    <t>GT Mineral Holdings, LLC</t>
  </si>
  <si>
    <t>46-00236.000</t>
  </si>
  <si>
    <t>46-00237.000</t>
  </si>
  <si>
    <t>46-00079.000</t>
  </si>
  <si>
    <t>ATTN: Margaret D. Malanuk, Member
341 Coinbow Drive</t>
  </si>
  <si>
    <t>Mount Pleasant</t>
  </si>
  <si>
    <t>SC</t>
  </si>
  <si>
    <t>46-00078.000</t>
  </si>
  <si>
    <t>45-00163.000</t>
  </si>
  <si>
    <t>45-00161.000</t>
  </si>
  <si>
    <t>45-00123.000</t>
  </si>
  <si>
    <t>61881 Bailey Road</t>
  </si>
  <si>
    <t>ATTN: Ryan Cole
7303 North Highway 81</t>
  </si>
  <si>
    <t xml:space="preserve">Duncan </t>
  </si>
  <si>
    <t>OK</t>
  </si>
  <si>
    <t>ATTN: Matt Whitaker
P.O. Box 54739</t>
  </si>
  <si>
    <t>Oklahoma City</t>
  </si>
  <si>
    <t>ATTN: David A. Kerstein
228 St. Charles Avenue, Suite 912</t>
  </si>
  <si>
    <t>New Orleans</t>
  </si>
  <si>
    <t>LA</t>
  </si>
  <si>
    <t>ATTN: Ron A. Wilson
1100 Louisiana St, Suite 200</t>
  </si>
  <si>
    <t>Houston</t>
  </si>
  <si>
    <t>ATTN: Jim Percy
P.O. Box 69</t>
  </si>
  <si>
    <t>Blackfoot</t>
  </si>
  <si>
    <t>ID</t>
  </si>
  <si>
    <t>ATTN: William Ransome Oliver
P.O. Box 2099</t>
  </si>
  <si>
    <t>ATTN: William Heiss
P.O. Box 2944</t>
  </si>
  <si>
    <t>Casper</t>
  </si>
  <si>
    <t>WY</t>
  </si>
  <si>
    <t>ATTN: Ryan Searle
P.O. Box 1569</t>
  </si>
  <si>
    <t>Pagosa Springs</t>
  </si>
  <si>
    <t>CO</t>
  </si>
  <si>
    <t>ATTN: Isaac Beardmore
P.O. Box 1057</t>
  </si>
  <si>
    <t>Marietta</t>
  </si>
  <si>
    <t xml:space="preserve">ATTN: Ryan Searle
841 Hersch Avenue </t>
  </si>
  <si>
    <t>23A</t>
  </si>
  <si>
    <t>23B</t>
  </si>
  <si>
    <t>46-00080.000</t>
  </si>
  <si>
    <t>All Mineral Owners in the Proposed McFrederick E UP Unit.</t>
  </si>
  <si>
    <t>Rice Drilling D, LLC Working Interest Percentage</t>
  </si>
  <si>
    <t>P.O. Box 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</si>
</sst>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%"/>
    <numFmt numFmtId="166" formatCode="0.0000000"/>
    <numFmt numFmtId="167" formatCode="0.000000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49">
    <xf numFmtId="0" fontId="0" fillId="0" borderId="0" xfId="0"/>
    <xf numFmtId="0" fontId="3" fillId="0" borderId="0" xfId="0" applyFont="1" applyAlignment="1">
      <alignment wrapText="1"/>
    </xf>
    <xf numFmtId="0" fontId="4" fillId="0" borderId="0" xfId="2" applyFont="1" applyAlignment="1">
      <alignment horizontal="center" vertical="top"/>
    </xf>
    <xf numFmtId="0" fontId="4" fillId="0" borderId="0" xfId="0" applyFont="1" applyAlignment="1">
      <alignment vertical="top"/>
    </xf>
    <xf numFmtId="0" fontId="5" fillId="0" borderId="4" xfId="0" applyFont="1" applyBorder="1" applyAlignment="1">
      <alignment horizontal="center" vertical="top" wrapText="1"/>
    </xf>
    <xf numFmtId="0" fontId="5" fillId="0" borderId="3" xfId="2" applyFont="1" applyBorder="1" applyAlignment="1">
      <alignment horizontal="center" vertical="top"/>
    </xf>
    <xf numFmtId="0" fontId="6" fillId="0" borderId="0" xfId="2" applyFont="1" applyAlignment="1">
      <alignment horizontal="center" vertical="top"/>
    </xf>
    <xf numFmtId="0" fontId="4" fillId="0" borderId="0" xfId="0" applyFont="1" applyAlignment="1">
      <alignment wrapText="1"/>
    </xf>
    <xf numFmtId="165" fontId="5" fillId="0" borderId="4" xfId="0" applyNumberFormat="1" applyFont="1" applyBorder="1" applyAlignment="1">
      <alignment horizontal="center" vertical="top" wrapText="1"/>
    </xf>
    <xf numFmtId="0" fontId="6" fillId="0" borderId="0" xfId="2" applyFont="1" applyAlignment="1">
      <alignment horizontal="center" vertical="top" wrapText="1"/>
    </xf>
    <xf numFmtId="164" fontId="5" fillId="0" borderId="3" xfId="2" applyNumberFormat="1" applyFont="1" applyBorder="1" applyAlignment="1">
      <alignment horizontal="center" vertical="top"/>
    </xf>
    <xf numFmtId="165" fontId="5" fillId="0" borderId="3" xfId="1" applyNumberFormat="1" applyFont="1" applyFill="1" applyBorder="1" applyAlignment="1">
      <alignment horizontal="center" vertical="top"/>
    </xf>
    <xf numFmtId="164" fontId="6" fillId="0" borderId="0" xfId="2" applyNumberFormat="1" applyFont="1" applyAlignment="1">
      <alignment horizontal="center" vertical="top"/>
    </xf>
    <xf numFmtId="164" fontId="5" fillId="0" borderId="4" xfId="2" applyNumberFormat="1" applyFont="1" applyBorder="1" applyAlignment="1">
      <alignment horizontal="center" vertical="top"/>
    </xf>
    <xf numFmtId="165" fontId="6" fillId="0" borderId="0" xfId="2" applyNumberFormat="1" applyFont="1" applyAlignment="1">
      <alignment horizontal="center" vertical="top"/>
    </xf>
    <xf numFmtId="167" fontId="6" fillId="0" borderId="0" xfId="2" applyNumberFormat="1" applyFont="1" applyAlignment="1">
      <alignment horizontal="center" vertical="top"/>
    </xf>
    <xf numFmtId="0" fontId="6" fillId="0" borderId="4" xfId="0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65" fontId="6" fillId="0" borderId="4" xfId="1" applyNumberFormat="1" applyFont="1" applyBorder="1" applyAlignment="1">
      <alignment horizontal="center" vertical="top" wrapText="1"/>
    </xf>
    <xf numFmtId="164" fontId="8" fillId="0" borderId="0" xfId="2" applyNumberFormat="1" applyFont="1" applyAlignment="1">
      <alignment horizontal="center" vertical="top"/>
    </xf>
    <xf numFmtId="0" fontId="8" fillId="0" borderId="0" xfId="2" applyFont="1" applyAlignment="1">
      <alignment horizontal="center" vertical="top"/>
    </xf>
    <xf numFmtId="165" fontId="7" fillId="0" borderId="0" xfId="1" applyNumberFormat="1" applyFont="1" applyFill="1" applyBorder="1" applyAlignment="1">
      <alignment horizontal="center" vertical="top"/>
    </xf>
    <xf numFmtId="166" fontId="7" fillId="0" borderId="0" xfId="2" applyNumberFormat="1" applyFont="1" applyAlignment="1">
      <alignment horizontal="center" vertical="top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165" fontId="8" fillId="0" borderId="0" xfId="2" applyNumberFormat="1" applyFont="1" applyAlignment="1">
      <alignment horizontal="center" vertical="top"/>
    </xf>
    <xf numFmtId="167" fontId="8" fillId="0" borderId="0" xfId="2" applyNumberFormat="1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165" fontId="8" fillId="0" borderId="0" xfId="0" applyNumberFormat="1" applyFont="1" applyAlignment="1">
      <alignment horizontal="center" vertical="top" wrapText="1"/>
    </xf>
    <xf numFmtId="0" fontId="6" fillId="3" borderId="4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65" fontId="6" fillId="0" borderId="4" xfId="1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9" xfId="2" applyFont="1" applyBorder="1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165" fontId="6" fillId="2" borderId="4" xfId="1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5" fillId="0" borderId="6" xfId="2" applyFont="1" applyBorder="1" applyAlignment="1">
      <alignment horizontal="center" vertical="top"/>
    </xf>
    <xf numFmtId="0" fontId="5" fillId="0" borderId="8" xfId="2" applyFont="1" applyBorder="1" applyAlignment="1">
      <alignment horizontal="center" vertical="top"/>
    </xf>
    <xf numFmtId="0" fontId="5" fillId="0" borderId="7" xfId="2" applyFont="1" applyBorder="1" applyAlignment="1">
      <alignment horizontal="center" vertical="top"/>
    </xf>
    <xf numFmtId="165" fontId="6" fillId="0" borderId="4" xfId="1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2" xfId="2" xr:uid="{C90A037A-B281-4D75-99F0-F5654301BC03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customXml" Target="../customXml/item2.xml" Id="rId8" /><Relationship Type="http://schemas.openxmlformats.org/officeDocument/2006/relationships/theme" Target="theme/theme1.xml" Id="rId3" /><Relationship Type="http://schemas.openxmlformats.org/officeDocument/2006/relationships/customXml" Target="../customXml/item1.xml" Id="rId7" /><Relationship Type="http://schemas.openxmlformats.org/officeDocument/2006/relationships/externalLink" Target="externalLinks/externalLink1.xml" Id="rId2" /><Relationship Type="http://schemas.openxmlformats.org/officeDocument/2006/relationships/worksheet" Target="worksheets/sheet1.xml" Id="rId1" /><Relationship Type="http://schemas.openxmlformats.org/officeDocument/2006/relationships/calcChain" Target="calcChain.xml" Id="rId6" /><Relationship Type="http://schemas.openxmlformats.org/officeDocument/2006/relationships/sharedStrings" Target="sharedStrings.xml" Id="rId5" /><Relationship Type="http://schemas.openxmlformats.org/officeDocument/2006/relationships/styles" Target="styles.xml" Id="rId4" /><Relationship Type="http://schemas.openxmlformats.org/officeDocument/2006/relationships/customXml" Target="../customXml/item3.xml" Id="rId9" /><Relationship Type="http://schemas.openxmlformats.org/officeDocument/2006/relationships/customXml" Target="/customXML/item4.xml" Id="imanage.xml" 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markaoneal.sharepoint.com/sites/SWNUnitReviewTeam/Shared%20Documents/Ohio%20River%20Prospect/001-Active%20Unit%20Reviews/McFrederick/McFrederick%20C/Working%20Copy-McFrederick%20C%20Unit%20with%20Exhibits.xlsm" TargetMode="External"/><Relationship Id="rId1" Type="http://schemas.openxmlformats.org/officeDocument/2006/relationships/externalLinkPath" Target="https://d.docs.live.net/2b06f18b11dc43ed/Desktop/Unit%20Filings/McF%20North%20Bound%20Wells%202025/McF%20C/McFrederick%20C/Working%20Copy-McFrederick%20C%20Unit%20with%20Exhibit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Unit Summary"/>
      <sheetName val="Exhibit A"/>
      <sheetName val="Exhibit C"/>
      <sheetName val="Pivot Table"/>
      <sheetName val="DATA_LOOKUP"/>
    </sheetNames>
    <sheetDataSet>
      <sheetData sheetId="0"/>
      <sheetData sheetId="1"/>
      <sheetData sheetId="2"/>
      <sheetData sheetId="3"/>
      <sheetData sheetId="4">
        <row r="2">
          <cell r="A2" t="str">
            <v>None</v>
          </cell>
        </row>
        <row r="3">
          <cell r="A3" t="str">
            <v>Drilling Commitment (SATISFIED)</v>
          </cell>
        </row>
        <row r="4">
          <cell r="A4" t="str">
            <v>Drilling Commitment (NOT SATISFIED)</v>
          </cell>
        </row>
        <row r="5">
          <cell r="A5" t="str">
            <v>Outside Acreage Pugh Clause</v>
          </cell>
        </row>
        <row r="6">
          <cell r="A6" t="str">
            <v>Depths Pugh Clause</v>
          </cell>
        </row>
        <row r="7">
          <cell r="A7" t="str">
            <v>ROFR</v>
          </cell>
        </row>
        <row r="8">
          <cell r="A8" t="str">
            <v>Deductions Allowed</v>
          </cell>
        </row>
        <row r="9">
          <cell r="A9" t="str">
            <v>Royalties due within 120 days from 1st Sales</v>
          </cell>
        </row>
        <row r="10">
          <cell r="A10" t="str">
            <v>MSDS/HM</v>
          </cell>
        </row>
        <row r="11">
          <cell r="A11" t="str">
            <v>Education Meeting</v>
          </cell>
        </row>
        <row r="12">
          <cell r="A12" t="str">
            <v>Provide Data</v>
          </cell>
        </row>
        <row r="13">
          <cell r="A13" t="str">
            <v>Spud Fees</v>
          </cell>
        </row>
        <row r="14">
          <cell r="A14" t="str">
            <v>Water Testing</v>
          </cell>
        </row>
        <row r="15">
          <cell r="A15" t="str">
            <v>State Owned O/G Underlying Roadway</v>
          </cell>
        </row>
        <row r="16">
          <cell r="A16" t="str">
            <v>Provide DPU</v>
          </cell>
        </row>
        <row r="17">
          <cell r="A17" t="str">
            <v>Provide Application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45569-2EFA-4DED-96DE-97E251540A89}">
  <sheetPr codeName="Sheet2">
    <pageSetUpPr fitToPage="1"/>
  </sheetPr>
  <dimension ref="A1:U74"/>
  <sheetViews>
    <sheetView tabSelected="1" zoomScale="90" zoomScaleNormal="90" workbookViewId="0">
      <selection sqref="A1:S1"/>
    </sheetView>
  </sheetViews>
  <sheetFormatPr defaultColWidth="10.140625" defaultRowHeight="15.75" x14ac:dyDescent="0.25"/>
  <cols>
    <col min="1" max="1" width="9.7109375" style="28" customWidth="1"/>
    <col min="2" max="2" width="68.7109375" style="28" customWidth="1"/>
    <col min="3" max="3" width="13.28515625" style="28" customWidth="1"/>
    <col min="4" max="4" width="12.28515625" style="28" customWidth="1"/>
    <col min="5" max="5" width="27.42578125" style="28" hidden="1" customWidth="1"/>
    <col min="6" max="6" width="14" style="28" customWidth="1"/>
    <col min="7" max="7" width="16.5703125" style="29" customWidth="1"/>
    <col min="8" max="8" width="19.85546875" style="28" customWidth="1"/>
    <col min="9" max="9" width="13" style="28" customWidth="1"/>
    <col min="10" max="10" width="12.5703125" style="28" customWidth="1"/>
    <col min="11" max="11" width="19.7109375" style="28" customWidth="1"/>
    <col min="12" max="15" width="19.7109375" style="31" customWidth="1"/>
    <col min="16" max="16" width="49" style="28" customWidth="1"/>
    <col min="17" max="17" width="20.7109375" style="28" customWidth="1"/>
    <col min="18" max="18" width="12" style="28" customWidth="1"/>
    <col min="19" max="19" width="12.85546875" style="28" customWidth="1"/>
    <col min="20" max="16384" width="10.140625" style="1"/>
  </cols>
  <sheetData>
    <row r="1" spans="1:19" x14ac:dyDescent="0.25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</row>
    <row r="2" spans="1:19" x14ac:dyDescent="0.25">
      <c r="A2" s="44" t="s">
        <v>171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</row>
    <row r="3" spans="1:19" ht="63" x14ac:dyDescent="0.2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8" t="s">
        <v>118</v>
      </c>
      <c r="H3" s="4" t="s">
        <v>119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  <c r="O3" s="4" t="s">
        <v>172</v>
      </c>
      <c r="P3" s="4" t="s">
        <v>13</v>
      </c>
      <c r="Q3" s="4" t="s">
        <v>14</v>
      </c>
      <c r="R3" s="4" t="s">
        <v>15</v>
      </c>
      <c r="S3" s="4" t="s">
        <v>16</v>
      </c>
    </row>
    <row r="4" spans="1:19" x14ac:dyDescent="0.25">
      <c r="A4" s="16">
        <v>1</v>
      </c>
      <c r="B4" s="16" t="s">
        <v>17</v>
      </c>
      <c r="C4" s="16" t="s">
        <v>18</v>
      </c>
      <c r="D4" s="17">
        <v>1</v>
      </c>
      <c r="E4" s="17">
        <v>4.1349999999999998</v>
      </c>
      <c r="F4" s="17">
        <f t="shared" ref="F4:F16" si="0">E4*D4</f>
        <v>4.1349999999999998</v>
      </c>
      <c r="G4" s="18">
        <f t="shared" ref="G4:G27" si="1">F4/$F$64</f>
        <v>4.7579925068815549E-3</v>
      </c>
      <c r="H4" s="16" t="s">
        <v>134</v>
      </c>
      <c r="I4" s="16" t="s">
        <v>20</v>
      </c>
      <c r="J4" s="16" t="s">
        <v>21</v>
      </c>
      <c r="K4" s="18">
        <f t="shared" ref="K4:K16" si="2">M4</f>
        <v>4.7579925068815549E-3</v>
      </c>
      <c r="L4" s="18">
        <v>0</v>
      </c>
      <c r="M4" s="18">
        <f t="shared" ref="M4:M14" si="3">G4</f>
        <v>4.7579925068815549E-3</v>
      </c>
      <c r="N4" s="18">
        <v>0</v>
      </c>
      <c r="O4" s="18">
        <v>0</v>
      </c>
      <c r="P4" s="18" t="s">
        <v>22</v>
      </c>
      <c r="Q4" s="16" t="s">
        <v>23</v>
      </c>
      <c r="R4" s="16" t="s">
        <v>24</v>
      </c>
      <c r="S4" s="16">
        <v>43747</v>
      </c>
    </row>
    <row r="5" spans="1:19" x14ac:dyDescent="0.25">
      <c r="A5" s="16">
        <v>2</v>
      </c>
      <c r="B5" s="16" t="s">
        <v>17</v>
      </c>
      <c r="C5" s="16" t="s">
        <v>18</v>
      </c>
      <c r="D5" s="17">
        <v>1</v>
      </c>
      <c r="E5" s="17">
        <v>14.499000000000001</v>
      </c>
      <c r="F5" s="17">
        <f t="shared" si="0"/>
        <v>14.499000000000001</v>
      </c>
      <c r="G5" s="18">
        <f t="shared" si="1"/>
        <v>1.6683466350006209E-2</v>
      </c>
      <c r="H5" s="16" t="s">
        <v>19</v>
      </c>
      <c r="I5" s="16" t="s">
        <v>20</v>
      </c>
      <c r="J5" s="16" t="s">
        <v>21</v>
      </c>
      <c r="K5" s="18">
        <f t="shared" si="2"/>
        <v>1.6683466350006209E-2</v>
      </c>
      <c r="L5" s="18">
        <v>0</v>
      </c>
      <c r="M5" s="18">
        <f t="shared" si="3"/>
        <v>1.6683466350006209E-2</v>
      </c>
      <c r="N5" s="18">
        <v>0</v>
      </c>
      <c r="O5" s="18">
        <v>0</v>
      </c>
      <c r="P5" s="16" t="s">
        <v>22</v>
      </c>
      <c r="Q5" s="16" t="s">
        <v>23</v>
      </c>
      <c r="R5" s="16" t="s">
        <v>24</v>
      </c>
      <c r="S5" s="16">
        <v>43747</v>
      </c>
    </row>
    <row r="6" spans="1:19" x14ac:dyDescent="0.25">
      <c r="A6" s="16">
        <v>3</v>
      </c>
      <c r="B6" s="16" t="s">
        <v>17</v>
      </c>
      <c r="C6" s="16" t="s">
        <v>18</v>
      </c>
      <c r="D6" s="17">
        <v>1</v>
      </c>
      <c r="E6" s="17">
        <v>64.171000000000006</v>
      </c>
      <c r="F6" s="17">
        <f t="shared" si="0"/>
        <v>64.171000000000006</v>
      </c>
      <c r="G6" s="18">
        <f t="shared" si="1"/>
        <v>7.3839210921184117E-2</v>
      </c>
      <c r="H6" s="16" t="s">
        <v>25</v>
      </c>
      <c r="I6" s="16" t="s">
        <v>20</v>
      </c>
      <c r="J6" s="16" t="s">
        <v>21</v>
      </c>
      <c r="K6" s="18">
        <f t="shared" si="2"/>
        <v>7.3839210921184117E-2</v>
      </c>
      <c r="L6" s="18">
        <v>0</v>
      </c>
      <c r="M6" s="18">
        <f t="shared" si="3"/>
        <v>7.3839210921184117E-2</v>
      </c>
      <c r="N6" s="18">
        <v>0</v>
      </c>
      <c r="O6" s="18">
        <v>0</v>
      </c>
      <c r="P6" s="16" t="s">
        <v>22</v>
      </c>
      <c r="Q6" s="16" t="s">
        <v>23</v>
      </c>
      <c r="R6" s="16" t="s">
        <v>24</v>
      </c>
      <c r="S6" s="16">
        <v>43747</v>
      </c>
    </row>
    <row r="7" spans="1:19" x14ac:dyDescent="0.25">
      <c r="A7" s="16">
        <v>4</v>
      </c>
      <c r="B7" s="16" t="s">
        <v>17</v>
      </c>
      <c r="C7" s="16" t="s">
        <v>18</v>
      </c>
      <c r="D7" s="17">
        <v>1</v>
      </c>
      <c r="E7" s="17">
        <v>2.9649999999999999</v>
      </c>
      <c r="F7" s="17">
        <f t="shared" si="0"/>
        <v>2.9649999999999999</v>
      </c>
      <c r="G7" s="18">
        <f t="shared" si="1"/>
        <v>3.4117165133987449E-3</v>
      </c>
      <c r="H7" s="16" t="s">
        <v>135</v>
      </c>
      <c r="I7" s="16" t="s">
        <v>20</v>
      </c>
      <c r="J7" s="16" t="s">
        <v>21</v>
      </c>
      <c r="K7" s="18">
        <f t="shared" si="2"/>
        <v>3.4117165133987449E-3</v>
      </c>
      <c r="L7" s="18">
        <v>0</v>
      </c>
      <c r="M7" s="18">
        <f t="shared" si="3"/>
        <v>3.4117165133987449E-3</v>
      </c>
      <c r="N7" s="18">
        <v>0</v>
      </c>
      <c r="O7" s="18">
        <v>0</v>
      </c>
      <c r="P7" s="18" t="s">
        <v>22</v>
      </c>
      <c r="Q7" s="16" t="s">
        <v>23</v>
      </c>
      <c r="R7" s="16" t="s">
        <v>24</v>
      </c>
      <c r="S7" s="16">
        <v>43747</v>
      </c>
    </row>
    <row r="8" spans="1:19" x14ac:dyDescent="0.25">
      <c r="A8" s="16">
        <v>5</v>
      </c>
      <c r="B8" s="16" t="s">
        <v>17</v>
      </c>
      <c r="C8" s="16" t="s">
        <v>18</v>
      </c>
      <c r="D8" s="17">
        <v>1</v>
      </c>
      <c r="E8" s="17">
        <v>30.489000000000001</v>
      </c>
      <c r="F8" s="17">
        <f t="shared" si="0"/>
        <v>30.489000000000001</v>
      </c>
      <c r="G8" s="18">
        <f t="shared" si="1"/>
        <v>3.5082571594271278E-2</v>
      </c>
      <c r="H8" s="16" t="s">
        <v>26</v>
      </c>
      <c r="I8" s="16" t="s">
        <v>20</v>
      </c>
      <c r="J8" s="16" t="s">
        <v>21</v>
      </c>
      <c r="K8" s="18">
        <f t="shared" si="2"/>
        <v>3.5082571594271278E-2</v>
      </c>
      <c r="L8" s="18">
        <v>0</v>
      </c>
      <c r="M8" s="18">
        <f t="shared" si="3"/>
        <v>3.5082571594271278E-2</v>
      </c>
      <c r="N8" s="18">
        <v>0</v>
      </c>
      <c r="O8" s="18">
        <v>0</v>
      </c>
      <c r="P8" s="16" t="s">
        <v>22</v>
      </c>
      <c r="Q8" s="16" t="s">
        <v>23</v>
      </c>
      <c r="R8" s="16" t="s">
        <v>24</v>
      </c>
      <c r="S8" s="16">
        <v>43747</v>
      </c>
    </row>
    <row r="9" spans="1:19" x14ac:dyDescent="0.25">
      <c r="A9" s="16">
        <v>6</v>
      </c>
      <c r="B9" s="16" t="s">
        <v>17</v>
      </c>
      <c r="C9" s="16" t="s">
        <v>18</v>
      </c>
      <c r="D9" s="17">
        <v>1</v>
      </c>
      <c r="E9" s="17">
        <v>26.867000000000001</v>
      </c>
      <c r="F9" s="17">
        <f t="shared" si="0"/>
        <v>26.867000000000001</v>
      </c>
      <c r="G9" s="18">
        <f t="shared" si="1"/>
        <v>3.0914869330686032E-2</v>
      </c>
      <c r="H9" s="16" t="s">
        <v>27</v>
      </c>
      <c r="I9" s="16" t="s">
        <v>20</v>
      </c>
      <c r="J9" s="16" t="s">
        <v>21</v>
      </c>
      <c r="K9" s="18">
        <f t="shared" si="2"/>
        <v>3.0914869330686032E-2</v>
      </c>
      <c r="L9" s="18">
        <v>0</v>
      </c>
      <c r="M9" s="18">
        <f t="shared" si="3"/>
        <v>3.0914869330686032E-2</v>
      </c>
      <c r="N9" s="18">
        <v>0</v>
      </c>
      <c r="O9" s="18">
        <v>0</v>
      </c>
      <c r="P9" s="16" t="s">
        <v>22</v>
      </c>
      <c r="Q9" s="16" t="s">
        <v>23</v>
      </c>
      <c r="R9" s="16" t="s">
        <v>24</v>
      </c>
      <c r="S9" s="16">
        <v>43747</v>
      </c>
    </row>
    <row r="10" spans="1:19" ht="31.5" x14ac:dyDescent="0.25">
      <c r="A10" s="16">
        <v>7</v>
      </c>
      <c r="B10" s="16" t="s">
        <v>28</v>
      </c>
      <c r="C10" s="16" t="s">
        <v>18</v>
      </c>
      <c r="D10" s="17">
        <v>1</v>
      </c>
      <c r="E10" s="17">
        <v>16.762</v>
      </c>
      <c r="F10" s="17">
        <f t="shared" si="0"/>
        <v>16.762</v>
      </c>
      <c r="G10" s="18">
        <f t="shared" si="1"/>
        <v>1.9287417267315268E-2</v>
      </c>
      <c r="H10" s="16" t="s">
        <v>29</v>
      </c>
      <c r="I10" s="16" t="s">
        <v>20</v>
      </c>
      <c r="J10" s="16" t="s">
        <v>21</v>
      </c>
      <c r="K10" s="18">
        <f t="shared" si="2"/>
        <v>1.9287417267315268E-2</v>
      </c>
      <c r="L10" s="18">
        <v>0</v>
      </c>
      <c r="M10" s="18">
        <f t="shared" si="3"/>
        <v>1.9287417267315268E-2</v>
      </c>
      <c r="N10" s="18">
        <v>0</v>
      </c>
      <c r="O10" s="18">
        <v>0</v>
      </c>
      <c r="P10" s="16" t="s">
        <v>117</v>
      </c>
      <c r="Q10" s="16" t="s">
        <v>23</v>
      </c>
      <c r="R10" s="16" t="s">
        <v>24</v>
      </c>
      <c r="S10" s="16">
        <v>43747</v>
      </c>
    </row>
    <row r="11" spans="1:19" ht="31.5" x14ac:dyDescent="0.25">
      <c r="A11" s="16">
        <v>8</v>
      </c>
      <c r="B11" s="16" t="s">
        <v>30</v>
      </c>
      <c r="C11" s="16" t="s">
        <v>18</v>
      </c>
      <c r="D11" s="17">
        <v>1</v>
      </c>
      <c r="E11" s="17">
        <v>74.194000000000003</v>
      </c>
      <c r="F11" s="17">
        <f t="shared" si="0"/>
        <v>74.194000000000003</v>
      </c>
      <c r="G11" s="18">
        <f t="shared" si="1"/>
        <v>8.5372308598686844E-2</v>
      </c>
      <c r="H11" s="16" t="s">
        <v>31</v>
      </c>
      <c r="I11" s="16" t="s">
        <v>20</v>
      </c>
      <c r="J11" s="16" t="s">
        <v>21</v>
      </c>
      <c r="K11" s="18">
        <f t="shared" si="2"/>
        <v>8.5372308598686844E-2</v>
      </c>
      <c r="L11" s="18">
        <v>0</v>
      </c>
      <c r="M11" s="18">
        <f t="shared" si="3"/>
        <v>8.5372308598686844E-2</v>
      </c>
      <c r="N11" s="18">
        <v>0</v>
      </c>
      <c r="O11" s="18">
        <v>0</v>
      </c>
      <c r="P11" s="16" t="s">
        <v>32</v>
      </c>
      <c r="Q11" s="16" t="s">
        <v>33</v>
      </c>
      <c r="R11" s="16" t="s">
        <v>24</v>
      </c>
      <c r="S11" s="16">
        <v>43130</v>
      </c>
    </row>
    <row r="12" spans="1:19" s="7" customFormat="1" ht="31.5" x14ac:dyDescent="0.25">
      <c r="A12" s="16">
        <v>9</v>
      </c>
      <c r="B12" s="16" t="s">
        <v>28</v>
      </c>
      <c r="C12" s="16" t="s">
        <v>18</v>
      </c>
      <c r="D12" s="17">
        <v>1</v>
      </c>
      <c r="E12" s="17">
        <v>10.268000000000001</v>
      </c>
      <c r="F12" s="17">
        <f t="shared" si="0"/>
        <v>10.268000000000001</v>
      </c>
      <c r="G12" s="18">
        <f t="shared" si="1"/>
        <v>1.1815010171864525E-2</v>
      </c>
      <c r="H12" s="16" t="s">
        <v>34</v>
      </c>
      <c r="I12" s="16" t="s">
        <v>20</v>
      </c>
      <c r="J12" s="16" t="s">
        <v>21</v>
      </c>
      <c r="K12" s="18">
        <f t="shared" si="2"/>
        <v>1.1815010171864525E-2</v>
      </c>
      <c r="L12" s="18">
        <v>0</v>
      </c>
      <c r="M12" s="18">
        <f t="shared" si="3"/>
        <v>1.1815010171864525E-2</v>
      </c>
      <c r="N12" s="18">
        <v>0</v>
      </c>
      <c r="O12" s="18">
        <v>0</v>
      </c>
      <c r="P12" s="16" t="s">
        <v>117</v>
      </c>
      <c r="Q12" s="16" t="s">
        <v>23</v>
      </c>
      <c r="R12" s="16" t="s">
        <v>24</v>
      </c>
      <c r="S12" s="16">
        <v>43747</v>
      </c>
    </row>
    <row r="13" spans="1:19" s="7" customFormat="1" ht="31.5" x14ac:dyDescent="0.25">
      <c r="A13" s="16">
        <v>10</v>
      </c>
      <c r="B13" s="16" t="s">
        <v>35</v>
      </c>
      <c r="C13" s="16" t="s">
        <v>18</v>
      </c>
      <c r="D13" s="17">
        <v>1</v>
      </c>
      <c r="E13" s="17">
        <v>77.602000000000004</v>
      </c>
      <c r="F13" s="17">
        <f t="shared" si="0"/>
        <v>77.602000000000004</v>
      </c>
      <c r="G13" s="18">
        <f t="shared" si="1"/>
        <v>8.9293768928421391E-2</v>
      </c>
      <c r="H13" s="16" t="s">
        <v>36</v>
      </c>
      <c r="I13" s="16" t="s">
        <v>20</v>
      </c>
      <c r="J13" s="16" t="s">
        <v>21</v>
      </c>
      <c r="K13" s="18">
        <f t="shared" si="2"/>
        <v>8.9293768928421391E-2</v>
      </c>
      <c r="L13" s="18">
        <v>0</v>
      </c>
      <c r="M13" s="18">
        <f t="shared" si="3"/>
        <v>8.9293768928421391E-2</v>
      </c>
      <c r="N13" s="18">
        <v>0</v>
      </c>
      <c r="O13" s="18">
        <v>0</v>
      </c>
      <c r="P13" s="16" t="s">
        <v>37</v>
      </c>
      <c r="Q13" s="16" t="s">
        <v>38</v>
      </c>
      <c r="R13" s="16" t="s">
        <v>39</v>
      </c>
      <c r="S13" s="16">
        <v>21702</v>
      </c>
    </row>
    <row r="14" spans="1:19" ht="31.5" x14ac:dyDescent="0.25">
      <c r="A14" s="16">
        <v>11</v>
      </c>
      <c r="B14" s="16" t="s">
        <v>40</v>
      </c>
      <c r="C14" s="16" t="s">
        <v>18</v>
      </c>
      <c r="D14" s="17">
        <v>0.98090277780000001</v>
      </c>
      <c r="E14" s="17">
        <v>20.143999999999998</v>
      </c>
      <c r="F14" s="17">
        <f t="shared" si="0"/>
        <v>19.759305556003198</v>
      </c>
      <c r="G14" s="18">
        <f t="shared" si="1"/>
        <v>2.273630659652873E-2</v>
      </c>
      <c r="H14" s="16" t="s">
        <v>41</v>
      </c>
      <c r="I14" s="16" t="s">
        <v>20</v>
      </c>
      <c r="J14" s="16" t="s">
        <v>21</v>
      </c>
      <c r="K14" s="18">
        <f t="shared" si="2"/>
        <v>2.273630659652873E-2</v>
      </c>
      <c r="L14" s="18">
        <v>0</v>
      </c>
      <c r="M14" s="18">
        <f t="shared" si="3"/>
        <v>2.273630659652873E-2</v>
      </c>
      <c r="N14" s="18">
        <v>0</v>
      </c>
      <c r="O14" s="18">
        <v>0</v>
      </c>
      <c r="P14" s="16" t="s">
        <v>121</v>
      </c>
      <c r="Q14" s="16" t="s">
        <v>42</v>
      </c>
      <c r="R14" s="16" t="s">
        <v>43</v>
      </c>
      <c r="S14" s="16">
        <v>15219</v>
      </c>
    </row>
    <row r="15" spans="1:19" ht="31.5" x14ac:dyDescent="0.25">
      <c r="A15" s="16">
        <v>11</v>
      </c>
      <c r="B15" s="16" t="s">
        <v>44</v>
      </c>
      <c r="C15" s="16" t="s">
        <v>18</v>
      </c>
      <c r="D15" s="17">
        <v>1.90972222E-2</v>
      </c>
      <c r="E15" s="17">
        <v>20.143999999999998</v>
      </c>
      <c r="F15" s="17">
        <f t="shared" si="0"/>
        <v>0.38469444399679997</v>
      </c>
      <c r="G15" s="18">
        <f t="shared" si="1"/>
        <v>4.4265375622146077E-4</v>
      </c>
      <c r="H15" s="16" t="s">
        <v>41</v>
      </c>
      <c r="I15" s="16" t="s">
        <v>20</v>
      </c>
      <c r="J15" s="16" t="s">
        <v>21</v>
      </c>
      <c r="K15" s="18">
        <f t="shared" si="2"/>
        <v>0</v>
      </c>
      <c r="L15" s="18">
        <v>0</v>
      </c>
      <c r="M15" s="18">
        <v>0</v>
      </c>
      <c r="N15" s="18">
        <f>G15</f>
        <v>4.4265375622146077E-4</v>
      </c>
      <c r="O15" s="18">
        <v>0</v>
      </c>
      <c r="P15" s="16" t="s">
        <v>45</v>
      </c>
      <c r="Q15" s="16" t="s">
        <v>46</v>
      </c>
      <c r="R15" s="16" t="s">
        <v>47</v>
      </c>
      <c r="S15" s="16">
        <v>75206</v>
      </c>
    </row>
    <row r="16" spans="1:19" ht="31.5" x14ac:dyDescent="0.25">
      <c r="A16" s="16">
        <v>12</v>
      </c>
      <c r="B16" s="16" t="s">
        <v>122</v>
      </c>
      <c r="C16" s="16" t="s">
        <v>18</v>
      </c>
      <c r="D16" s="17">
        <v>1</v>
      </c>
      <c r="E16" s="17">
        <v>3.1219999999999999</v>
      </c>
      <c r="F16" s="17">
        <f t="shared" si="0"/>
        <v>3.1219999999999999</v>
      </c>
      <c r="G16" s="18">
        <f t="shared" si="1"/>
        <v>3.592370642438746E-3</v>
      </c>
      <c r="H16" s="16" t="s">
        <v>136</v>
      </c>
      <c r="I16" s="16" t="s">
        <v>20</v>
      </c>
      <c r="J16" s="16" t="s">
        <v>21</v>
      </c>
      <c r="K16" s="18">
        <f t="shared" si="2"/>
        <v>3.592370642438746E-3</v>
      </c>
      <c r="L16" s="18">
        <v>0</v>
      </c>
      <c r="M16" s="18">
        <f>G16</f>
        <v>3.592370642438746E-3</v>
      </c>
      <c r="N16" s="18">
        <v>0</v>
      </c>
      <c r="O16" s="18">
        <v>0</v>
      </c>
      <c r="P16" s="18" t="s">
        <v>137</v>
      </c>
      <c r="Q16" s="16" t="s">
        <v>138</v>
      </c>
      <c r="R16" s="16" t="s">
        <v>139</v>
      </c>
      <c r="S16" s="16">
        <v>29464</v>
      </c>
    </row>
    <row r="17" spans="1:19" ht="31.5" x14ac:dyDescent="0.25">
      <c r="A17" s="16">
        <v>13</v>
      </c>
      <c r="B17" s="16" t="s">
        <v>122</v>
      </c>
      <c r="C17" s="16" t="s">
        <v>18</v>
      </c>
      <c r="D17" s="17">
        <v>1</v>
      </c>
      <c r="E17" s="17">
        <v>10.907999999999999</v>
      </c>
      <c r="F17" s="17">
        <f t="shared" ref="F17" si="4">E17*D17</f>
        <v>10.907999999999999</v>
      </c>
      <c r="G17" s="18">
        <f t="shared" si="1"/>
        <v>1.2551434646932045E-2</v>
      </c>
      <c r="H17" s="16" t="s">
        <v>170</v>
      </c>
      <c r="I17" s="16" t="s">
        <v>20</v>
      </c>
      <c r="J17" s="16" t="s">
        <v>21</v>
      </c>
      <c r="K17" s="18">
        <f t="shared" ref="K17" si="5">M17</f>
        <v>1.2551434646932045E-2</v>
      </c>
      <c r="L17" s="18">
        <v>0</v>
      </c>
      <c r="M17" s="18">
        <f t="shared" ref="M17" si="6">G17</f>
        <v>1.2551434646932045E-2</v>
      </c>
      <c r="N17" s="18">
        <v>0</v>
      </c>
      <c r="O17" s="18">
        <v>0</v>
      </c>
      <c r="P17" s="18" t="s">
        <v>137</v>
      </c>
      <c r="Q17" s="16" t="s">
        <v>138</v>
      </c>
      <c r="R17" s="16" t="s">
        <v>139</v>
      </c>
      <c r="S17" s="16">
        <v>29464</v>
      </c>
    </row>
    <row r="18" spans="1:19" ht="31.5" x14ac:dyDescent="0.25">
      <c r="A18" s="16">
        <v>14</v>
      </c>
      <c r="B18" s="16" t="s">
        <v>122</v>
      </c>
      <c r="C18" s="16" t="s">
        <v>18</v>
      </c>
      <c r="D18" s="17">
        <v>1</v>
      </c>
      <c r="E18" s="17">
        <v>21.084</v>
      </c>
      <c r="F18" s="17">
        <f t="shared" ref="F18:F27" si="7">E18*D18</f>
        <v>21.084</v>
      </c>
      <c r="G18" s="18">
        <f t="shared" si="1"/>
        <v>2.4260583800505612E-2</v>
      </c>
      <c r="H18" s="16" t="s">
        <v>140</v>
      </c>
      <c r="I18" s="16" t="s">
        <v>20</v>
      </c>
      <c r="J18" s="16" t="s">
        <v>21</v>
      </c>
      <c r="K18" s="18">
        <f t="shared" ref="K18:K27" si="8">M18</f>
        <v>2.4260583800505612E-2</v>
      </c>
      <c r="L18" s="18">
        <v>0</v>
      </c>
      <c r="M18" s="18">
        <f t="shared" ref="M18:M27" si="9">G18</f>
        <v>2.4260583800505612E-2</v>
      </c>
      <c r="N18" s="18">
        <v>0</v>
      </c>
      <c r="O18" s="18">
        <v>0</v>
      </c>
      <c r="P18" s="18" t="s">
        <v>137</v>
      </c>
      <c r="Q18" s="16" t="s">
        <v>138</v>
      </c>
      <c r="R18" s="16" t="s">
        <v>139</v>
      </c>
      <c r="S18" s="16">
        <v>29464</v>
      </c>
    </row>
    <row r="19" spans="1:19" x14ac:dyDescent="0.25">
      <c r="A19" s="16">
        <v>15</v>
      </c>
      <c r="B19" s="16" t="s">
        <v>48</v>
      </c>
      <c r="C19" s="16" t="s">
        <v>18</v>
      </c>
      <c r="D19" s="17">
        <f>2/5</f>
        <v>0.4</v>
      </c>
      <c r="E19" s="17">
        <v>81.075999999999993</v>
      </c>
      <c r="F19" s="17">
        <f t="shared" si="7"/>
        <v>32.430399999999999</v>
      </c>
      <c r="G19" s="18">
        <f t="shared" si="1"/>
        <v>3.7316469212858909E-2</v>
      </c>
      <c r="H19" s="16" t="s">
        <v>49</v>
      </c>
      <c r="I19" s="16" t="s">
        <v>20</v>
      </c>
      <c r="J19" s="16" t="s">
        <v>21</v>
      </c>
      <c r="K19" s="18">
        <f t="shared" si="8"/>
        <v>3.7316469212858909E-2</v>
      </c>
      <c r="L19" s="18">
        <v>0</v>
      </c>
      <c r="M19" s="18">
        <f t="shared" si="9"/>
        <v>3.7316469212858909E-2</v>
      </c>
      <c r="N19" s="18">
        <v>0</v>
      </c>
      <c r="O19" s="18">
        <v>0</v>
      </c>
      <c r="P19" s="16" t="s">
        <v>50</v>
      </c>
      <c r="Q19" s="16" t="s">
        <v>51</v>
      </c>
      <c r="R19" s="16" t="s">
        <v>24</v>
      </c>
      <c r="S19" s="16">
        <v>43701</v>
      </c>
    </row>
    <row r="20" spans="1:19" x14ac:dyDescent="0.25">
      <c r="A20" s="16">
        <v>15</v>
      </c>
      <c r="B20" s="16" t="s">
        <v>52</v>
      </c>
      <c r="C20" s="16" t="s">
        <v>18</v>
      </c>
      <c r="D20" s="17">
        <v>0.2</v>
      </c>
      <c r="E20" s="17">
        <v>81.075999999999993</v>
      </c>
      <c r="F20" s="17">
        <f t="shared" si="7"/>
        <v>16.215199999999999</v>
      </c>
      <c r="G20" s="18">
        <f t="shared" si="1"/>
        <v>1.8658234606429454E-2</v>
      </c>
      <c r="H20" s="16" t="s">
        <v>49</v>
      </c>
      <c r="I20" s="16" t="s">
        <v>20</v>
      </c>
      <c r="J20" s="16" t="s">
        <v>21</v>
      </c>
      <c r="K20" s="18">
        <f t="shared" si="8"/>
        <v>1.8658234606429454E-2</v>
      </c>
      <c r="L20" s="18">
        <v>0</v>
      </c>
      <c r="M20" s="18">
        <f t="shared" si="9"/>
        <v>1.8658234606429454E-2</v>
      </c>
      <c r="N20" s="18">
        <v>0</v>
      </c>
      <c r="O20" s="18">
        <v>0</v>
      </c>
      <c r="P20" s="16" t="s">
        <v>53</v>
      </c>
      <c r="Q20" s="16" t="s">
        <v>54</v>
      </c>
      <c r="R20" s="16" t="s">
        <v>24</v>
      </c>
      <c r="S20" s="16">
        <v>43732</v>
      </c>
    </row>
    <row r="21" spans="1:19" x14ac:dyDescent="0.25">
      <c r="A21" s="16">
        <v>15</v>
      </c>
      <c r="B21" s="16" t="s">
        <v>55</v>
      </c>
      <c r="C21" s="16" t="s">
        <v>18</v>
      </c>
      <c r="D21" s="17">
        <v>0.1</v>
      </c>
      <c r="E21" s="17">
        <v>81.075999999999993</v>
      </c>
      <c r="F21" s="17">
        <f t="shared" si="7"/>
        <v>8.1075999999999997</v>
      </c>
      <c r="G21" s="18">
        <f t="shared" si="1"/>
        <v>9.3291173032147272E-3</v>
      </c>
      <c r="H21" s="16" t="s">
        <v>49</v>
      </c>
      <c r="I21" s="16" t="s">
        <v>20</v>
      </c>
      <c r="J21" s="16" t="s">
        <v>21</v>
      </c>
      <c r="K21" s="18">
        <f t="shared" si="8"/>
        <v>9.3291173032147272E-3</v>
      </c>
      <c r="L21" s="18">
        <v>0</v>
      </c>
      <c r="M21" s="18">
        <f t="shared" si="9"/>
        <v>9.3291173032147272E-3</v>
      </c>
      <c r="N21" s="18">
        <v>0</v>
      </c>
      <c r="O21" s="18">
        <v>0</v>
      </c>
      <c r="P21" s="16" t="s">
        <v>173</v>
      </c>
      <c r="Q21" s="16" t="s">
        <v>56</v>
      </c>
      <c r="R21" s="16" t="s">
        <v>24</v>
      </c>
      <c r="S21" s="16">
        <v>45352</v>
      </c>
    </row>
    <row r="22" spans="1:19" x14ac:dyDescent="0.25">
      <c r="A22" s="16">
        <v>15</v>
      </c>
      <c r="B22" s="16" t="s">
        <v>57</v>
      </c>
      <c r="C22" s="16" t="s">
        <v>18</v>
      </c>
      <c r="D22" s="17">
        <v>0.1</v>
      </c>
      <c r="E22" s="17">
        <v>81.075999999999993</v>
      </c>
      <c r="F22" s="17">
        <f t="shared" si="7"/>
        <v>8.1075999999999997</v>
      </c>
      <c r="G22" s="18">
        <f t="shared" si="1"/>
        <v>9.3291173032147272E-3</v>
      </c>
      <c r="H22" s="16" t="s">
        <v>49</v>
      </c>
      <c r="I22" s="16" t="s">
        <v>20</v>
      </c>
      <c r="J22" s="16" t="s">
        <v>21</v>
      </c>
      <c r="K22" s="18">
        <f t="shared" si="8"/>
        <v>9.3291173032147272E-3</v>
      </c>
      <c r="L22" s="18">
        <v>0</v>
      </c>
      <c r="M22" s="18">
        <f t="shared" si="9"/>
        <v>9.3291173032147272E-3</v>
      </c>
      <c r="N22" s="18">
        <v>0</v>
      </c>
      <c r="O22" s="18">
        <v>0</v>
      </c>
      <c r="P22" s="16" t="s">
        <v>58</v>
      </c>
      <c r="Q22" s="16" t="s">
        <v>59</v>
      </c>
      <c r="R22" s="16" t="s">
        <v>24</v>
      </c>
      <c r="S22" s="16">
        <v>45332</v>
      </c>
    </row>
    <row r="23" spans="1:19" x14ac:dyDescent="0.25">
      <c r="A23" s="16">
        <v>15</v>
      </c>
      <c r="B23" s="16" t="s">
        <v>60</v>
      </c>
      <c r="C23" s="16" t="s">
        <v>18</v>
      </c>
      <c r="D23" s="17">
        <v>6.6666666666666666E-2</v>
      </c>
      <c r="E23" s="17">
        <v>81.075999999999993</v>
      </c>
      <c r="F23" s="17">
        <f t="shared" si="7"/>
        <v>5.4050666666666665</v>
      </c>
      <c r="G23" s="18">
        <f t="shared" si="1"/>
        <v>6.2194115354764845E-3</v>
      </c>
      <c r="H23" s="16" t="s">
        <v>49</v>
      </c>
      <c r="I23" s="16" t="s">
        <v>20</v>
      </c>
      <c r="J23" s="16" t="s">
        <v>21</v>
      </c>
      <c r="K23" s="18">
        <f t="shared" si="8"/>
        <v>6.2194115354764845E-3</v>
      </c>
      <c r="L23" s="18">
        <v>0</v>
      </c>
      <c r="M23" s="18">
        <f t="shared" si="9"/>
        <v>6.2194115354764845E-3</v>
      </c>
      <c r="N23" s="18">
        <v>0</v>
      </c>
      <c r="O23" s="18">
        <v>0</v>
      </c>
      <c r="P23" s="16" t="s">
        <v>61</v>
      </c>
      <c r="Q23" s="16" t="s">
        <v>62</v>
      </c>
      <c r="R23" s="16" t="s">
        <v>24</v>
      </c>
      <c r="S23" s="16">
        <v>45424</v>
      </c>
    </row>
    <row r="24" spans="1:19" x14ac:dyDescent="0.25">
      <c r="A24" s="16">
        <v>15</v>
      </c>
      <c r="B24" s="16" t="s">
        <v>63</v>
      </c>
      <c r="C24" s="16" t="s">
        <v>18</v>
      </c>
      <c r="D24" s="17">
        <v>6.6666666666666666E-2</v>
      </c>
      <c r="E24" s="17">
        <v>81.075999999999993</v>
      </c>
      <c r="F24" s="17">
        <f t="shared" si="7"/>
        <v>5.4050666666666665</v>
      </c>
      <c r="G24" s="18">
        <f t="shared" si="1"/>
        <v>6.2194115354764845E-3</v>
      </c>
      <c r="H24" s="16" t="s">
        <v>49</v>
      </c>
      <c r="I24" s="16" t="s">
        <v>20</v>
      </c>
      <c r="J24" s="16" t="s">
        <v>21</v>
      </c>
      <c r="K24" s="18">
        <f t="shared" si="8"/>
        <v>6.2194115354764845E-3</v>
      </c>
      <c r="L24" s="18">
        <v>0</v>
      </c>
      <c r="M24" s="18">
        <f t="shared" si="9"/>
        <v>6.2194115354764845E-3</v>
      </c>
      <c r="N24" s="18">
        <v>0</v>
      </c>
      <c r="O24" s="18">
        <v>0</v>
      </c>
      <c r="P24" s="16" t="s">
        <v>64</v>
      </c>
      <c r="Q24" s="16" t="s">
        <v>65</v>
      </c>
      <c r="R24" s="16" t="s">
        <v>24</v>
      </c>
      <c r="S24" s="16">
        <v>45205</v>
      </c>
    </row>
    <row r="25" spans="1:19" x14ac:dyDescent="0.25">
      <c r="A25" s="16">
        <v>15</v>
      </c>
      <c r="B25" s="16" t="s">
        <v>66</v>
      </c>
      <c r="C25" s="16" t="s">
        <v>18</v>
      </c>
      <c r="D25" s="17">
        <v>6.6666666666666666E-2</v>
      </c>
      <c r="E25" s="17">
        <v>81.075999999999993</v>
      </c>
      <c r="F25" s="17">
        <f t="shared" si="7"/>
        <v>5.4050666666666665</v>
      </c>
      <c r="G25" s="18">
        <f t="shared" si="1"/>
        <v>6.2194115354764845E-3</v>
      </c>
      <c r="H25" s="16" t="s">
        <v>49</v>
      </c>
      <c r="I25" s="16" t="s">
        <v>20</v>
      </c>
      <c r="J25" s="16" t="s">
        <v>21</v>
      </c>
      <c r="K25" s="18">
        <f t="shared" si="8"/>
        <v>6.2194115354764845E-3</v>
      </c>
      <c r="L25" s="18">
        <v>0</v>
      </c>
      <c r="M25" s="18">
        <f t="shared" si="9"/>
        <v>6.2194115354764845E-3</v>
      </c>
      <c r="N25" s="18">
        <v>0</v>
      </c>
      <c r="O25" s="18">
        <v>0</v>
      </c>
      <c r="P25" s="16" t="s">
        <v>67</v>
      </c>
      <c r="Q25" s="16" t="s">
        <v>68</v>
      </c>
      <c r="R25" s="16" t="s">
        <v>24</v>
      </c>
      <c r="S25" s="16">
        <v>45331</v>
      </c>
    </row>
    <row r="26" spans="1:19" ht="31.5" x14ac:dyDescent="0.25">
      <c r="A26" s="16">
        <v>16</v>
      </c>
      <c r="B26" s="16" t="s">
        <v>69</v>
      </c>
      <c r="C26" s="16" t="s">
        <v>18</v>
      </c>
      <c r="D26" s="17">
        <v>1</v>
      </c>
      <c r="E26" s="17">
        <v>9.6379999999999999</v>
      </c>
      <c r="F26" s="17">
        <f t="shared" si="7"/>
        <v>9.6379999999999999</v>
      </c>
      <c r="G26" s="18">
        <f t="shared" si="1"/>
        <v>1.1090092329219934E-2</v>
      </c>
      <c r="H26" s="16" t="s">
        <v>70</v>
      </c>
      <c r="I26" s="16" t="s">
        <v>20</v>
      </c>
      <c r="J26" s="16" t="s">
        <v>21</v>
      </c>
      <c r="K26" s="18">
        <f t="shared" si="8"/>
        <v>1.1090092329219934E-2</v>
      </c>
      <c r="L26" s="18">
        <v>0</v>
      </c>
      <c r="M26" s="18">
        <f t="shared" si="9"/>
        <v>1.1090092329219934E-2</v>
      </c>
      <c r="N26" s="18">
        <v>0</v>
      </c>
      <c r="O26" s="18">
        <v>0</v>
      </c>
      <c r="P26" s="16" t="s">
        <v>71</v>
      </c>
      <c r="Q26" s="16" t="s">
        <v>23</v>
      </c>
      <c r="R26" s="16" t="s">
        <v>24</v>
      </c>
      <c r="S26" s="16">
        <v>43747</v>
      </c>
    </row>
    <row r="27" spans="1:19" ht="31.5" x14ac:dyDescent="0.25">
      <c r="A27" s="40">
        <v>17</v>
      </c>
      <c r="B27" s="16" t="s">
        <v>72</v>
      </c>
      <c r="C27" s="40" t="s">
        <v>18</v>
      </c>
      <c r="D27" s="42">
        <v>1</v>
      </c>
      <c r="E27" s="42">
        <v>0.19700000000000001</v>
      </c>
      <c r="F27" s="42">
        <f t="shared" si="7"/>
        <v>0.19700000000000001</v>
      </c>
      <c r="G27" s="34">
        <f t="shared" si="1"/>
        <v>2.2668065873172102E-4</v>
      </c>
      <c r="H27" s="40" t="s">
        <v>73</v>
      </c>
      <c r="I27" s="40" t="s">
        <v>20</v>
      </c>
      <c r="J27" s="40" t="s">
        <v>21</v>
      </c>
      <c r="K27" s="34">
        <f t="shared" si="8"/>
        <v>2.2668065873172102E-4</v>
      </c>
      <c r="L27" s="34">
        <v>0</v>
      </c>
      <c r="M27" s="34">
        <f t="shared" si="9"/>
        <v>2.2668065873172102E-4</v>
      </c>
      <c r="N27" s="34">
        <v>0</v>
      </c>
      <c r="O27" s="34">
        <v>0</v>
      </c>
      <c r="P27" s="16" t="s">
        <v>74</v>
      </c>
      <c r="Q27" s="16" t="s">
        <v>23</v>
      </c>
      <c r="R27" s="16" t="s">
        <v>24</v>
      </c>
      <c r="S27" s="16">
        <v>43747</v>
      </c>
    </row>
    <row r="28" spans="1:19" ht="31.5" x14ac:dyDescent="0.25">
      <c r="A28" s="40"/>
      <c r="B28" s="30" t="s">
        <v>75</v>
      </c>
      <c r="C28" s="41"/>
      <c r="D28" s="43"/>
      <c r="E28" s="43"/>
      <c r="F28" s="43"/>
      <c r="G28" s="39"/>
      <c r="H28" s="41"/>
      <c r="I28" s="41"/>
      <c r="J28" s="41"/>
      <c r="K28" s="34"/>
      <c r="L28" s="34"/>
      <c r="M28" s="34"/>
      <c r="N28" s="34"/>
      <c r="O28" s="34"/>
      <c r="P28" s="16" t="s">
        <v>76</v>
      </c>
      <c r="Q28" s="16" t="s">
        <v>77</v>
      </c>
      <c r="R28" s="16" t="s">
        <v>24</v>
      </c>
      <c r="S28" s="16">
        <v>43221</v>
      </c>
    </row>
    <row r="29" spans="1:19" ht="31.5" x14ac:dyDescent="0.25">
      <c r="A29" s="16">
        <v>18</v>
      </c>
      <c r="B29" s="16" t="s">
        <v>78</v>
      </c>
      <c r="C29" s="16" t="s">
        <v>18</v>
      </c>
      <c r="D29" s="17">
        <v>1</v>
      </c>
      <c r="E29" s="17">
        <v>20.797000000000001</v>
      </c>
      <c r="F29" s="17">
        <f t="shared" ref="F29:F34" si="10">E29*D29</f>
        <v>20.797000000000001</v>
      </c>
      <c r="G29" s="18">
        <f t="shared" ref="G29:G34" si="11">F29/$F$64</f>
        <v>2.3930343449967521E-2</v>
      </c>
      <c r="H29" s="16" t="s">
        <v>81</v>
      </c>
      <c r="I29" s="16" t="s">
        <v>20</v>
      </c>
      <c r="J29" s="16" t="s">
        <v>21</v>
      </c>
      <c r="K29" s="18">
        <f t="shared" ref="K29:K34" si="12">M29</f>
        <v>2.3930343449967521E-2</v>
      </c>
      <c r="L29" s="18">
        <v>0</v>
      </c>
      <c r="M29" s="18">
        <f t="shared" ref="M29:M34" si="13">G29</f>
        <v>2.3930343449967521E-2</v>
      </c>
      <c r="N29" s="18">
        <v>0</v>
      </c>
      <c r="O29" s="18">
        <v>0</v>
      </c>
      <c r="P29" s="16" t="s">
        <v>80</v>
      </c>
      <c r="Q29" s="16" t="s">
        <v>23</v>
      </c>
      <c r="R29" s="16" t="s">
        <v>24</v>
      </c>
      <c r="S29" s="16">
        <v>43747</v>
      </c>
    </row>
    <row r="30" spans="1:19" ht="31.5" x14ac:dyDescent="0.25">
      <c r="A30" s="16">
        <v>19</v>
      </c>
      <c r="B30" s="16" t="s">
        <v>78</v>
      </c>
      <c r="C30" s="16" t="s">
        <v>18</v>
      </c>
      <c r="D30" s="17">
        <v>1</v>
      </c>
      <c r="E30" s="17">
        <v>34.654000000000003</v>
      </c>
      <c r="F30" s="17">
        <f t="shared" si="10"/>
        <v>34.654000000000003</v>
      </c>
      <c r="G30" s="18">
        <f t="shared" si="11"/>
        <v>3.9875083998421629E-2</v>
      </c>
      <c r="H30" s="16" t="s">
        <v>79</v>
      </c>
      <c r="I30" s="16" t="s">
        <v>20</v>
      </c>
      <c r="J30" s="16" t="s">
        <v>21</v>
      </c>
      <c r="K30" s="18">
        <f t="shared" si="12"/>
        <v>3.9875083998421629E-2</v>
      </c>
      <c r="L30" s="18">
        <v>0</v>
      </c>
      <c r="M30" s="18">
        <f t="shared" si="13"/>
        <v>3.9875083998421629E-2</v>
      </c>
      <c r="N30" s="18">
        <v>0</v>
      </c>
      <c r="O30" s="18">
        <v>0</v>
      </c>
      <c r="P30" s="16" t="s">
        <v>80</v>
      </c>
      <c r="Q30" s="16" t="s">
        <v>23</v>
      </c>
      <c r="R30" s="16" t="s">
        <v>24</v>
      </c>
      <c r="S30" s="16">
        <v>43747</v>
      </c>
    </row>
    <row r="31" spans="1:19" ht="31.5" x14ac:dyDescent="0.25">
      <c r="A31" s="16">
        <v>20</v>
      </c>
      <c r="B31" s="16" t="s">
        <v>78</v>
      </c>
      <c r="C31" s="16" t="s">
        <v>18</v>
      </c>
      <c r="D31" s="17">
        <v>1</v>
      </c>
      <c r="E31" s="17">
        <v>1.7809999999999999</v>
      </c>
      <c r="F31" s="17">
        <f t="shared" si="10"/>
        <v>1.7809999999999999</v>
      </c>
      <c r="G31" s="18">
        <f t="shared" si="11"/>
        <v>2.0493312345238328E-3</v>
      </c>
      <c r="H31" s="16" t="s">
        <v>141</v>
      </c>
      <c r="I31" s="16" t="s">
        <v>20</v>
      </c>
      <c r="J31" s="16" t="s">
        <v>21</v>
      </c>
      <c r="K31" s="18">
        <f t="shared" si="12"/>
        <v>2.0493312345238328E-3</v>
      </c>
      <c r="L31" s="18">
        <v>0</v>
      </c>
      <c r="M31" s="18">
        <f t="shared" si="13"/>
        <v>2.0493312345238328E-3</v>
      </c>
      <c r="N31" s="18">
        <v>0</v>
      </c>
      <c r="O31" s="18">
        <v>0</v>
      </c>
      <c r="P31" s="18" t="s">
        <v>80</v>
      </c>
      <c r="Q31" s="16" t="s">
        <v>23</v>
      </c>
      <c r="R31" s="16" t="s">
        <v>24</v>
      </c>
      <c r="S31" s="16">
        <v>43747</v>
      </c>
    </row>
    <row r="32" spans="1:19" ht="31.5" x14ac:dyDescent="0.25">
      <c r="A32" s="16">
        <v>21</v>
      </c>
      <c r="B32" s="16" t="s">
        <v>78</v>
      </c>
      <c r="C32" s="16" t="s">
        <v>18</v>
      </c>
      <c r="D32" s="17">
        <v>1</v>
      </c>
      <c r="E32" s="17">
        <v>31.177</v>
      </c>
      <c r="F32" s="17">
        <f t="shared" si="10"/>
        <v>31.177</v>
      </c>
      <c r="G32" s="18">
        <f t="shared" si="11"/>
        <v>3.5874227904968865E-2</v>
      </c>
      <c r="H32" s="16" t="s">
        <v>142</v>
      </c>
      <c r="I32" s="16" t="s">
        <v>20</v>
      </c>
      <c r="J32" s="16" t="s">
        <v>21</v>
      </c>
      <c r="K32" s="18">
        <f t="shared" si="12"/>
        <v>3.5874227904968865E-2</v>
      </c>
      <c r="L32" s="18">
        <v>0</v>
      </c>
      <c r="M32" s="18">
        <f t="shared" si="13"/>
        <v>3.5874227904968865E-2</v>
      </c>
      <c r="N32" s="18">
        <v>0</v>
      </c>
      <c r="O32" s="18">
        <v>0</v>
      </c>
      <c r="P32" s="18" t="s">
        <v>80</v>
      </c>
      <c r="Q32" s="16" t="s">
        <v>23</v>
      </c>
      <c r="R32" s="16" t="s">
        <v>24</v>
      </c>
      <c r="S32" s="16">
        <v>43747</v>
      </c>
    </row>
    <row r="33" spans="1:19" ht="31.5" x14ac:dyDescent="0.25">
      <c r="A33" s="16">
        <v>22</v>
      </c>
      <c r="B33" s="16" t="s">
        <v>78</v>
      </c>
      <c r="C33" s="16" t="s">
        <v>18</v>
      </c>
      <c r="D33" s="17">
        <v>1</v>
      </c>
      <c r="E33" s="17">
        <v>23.594000000000001</v>
      </c>
      <c r="F33" s="17">
        <f t="shared" si="10"/>
        <v>23.594000000000001</v>
      </c>
      <c r="G33" s="18">
        <f t="shared" si="11"/>
        <v>2.7148748538661043E-2</v>
      </c>
      <c r="H33" s="16" t="s">
        <v>82</v>
      </c>
      <c r="I33" s="16" t="s">
        <v>20</v>
      </c>
      <c r="J33" s="16" t="s">
        <v>21</v>
      </c>
      <c r="K33" s="18">
        <f t="shared" si="12"/>
        <v>2.7148748538661043E-2</v>
      </c>
      <c r="L33" s="18">
        <v>0</v>
      </c>
      <c r="M33" s="18">
        <f t="shared" si="13"/>
        <v>2.7148748538661043E-2</v>
      </c>
      <c r="N33" s="18">
        <v>0</v>
      </c>
      <c r="O33" s="18">
        <v>0</v>
      </c>
      <c r="P33" s="16" t="s">
        <v>80</v>
      </c>
      <c r="Q33" s="16" t="s">
        <v>23</v>
      </c>
      <c r="R33" s="16" t="s">
        <v>24</v>
      </c>
      <c r="S33" s="16">
        <v>43747</v>
      </c>
    </row>
    <row r="34" spans="1:19" ht="47.25" x14ac:dyDescent="0.25">
      <c r="A34" s="40" t="s">
        <v>168</v>
      </c>
      <c r="B34" s="16" t="s">
        <v>83</v>
      </c>
      <c r="C34" s="40" t="s">
        <v>18</v>
      </c>
      <c r="D34" s="42">
        <v>1</v>
      </c>
      <c r="E34" s="42">
        <v>61.99</v>
      </c>
      <c r="F34" s="42">
        <f t="shared" si="10"/>
        <v>61.99</v>
      </c>
      <c r="G34" s="34">
        <f t="shared" si="11"/>
        <v>7.1329614389743071E-2</v>
      </c>
      <c r="H34" s="40" t="s">
        <v>84</v>
      </c>
      <c r="I34" s="40" t="s">
        <v>20</v>
      </c>
      <c r="J34" s="40" t="s">
        <v>21</v>
      </c>
      <c r="K34" s="34">
        <f t="shared" si="12"/>
        <v>7.1329614389743071E-2</v>
      </c>
      <c r="L34" s="34">
        <v>0</v>
      </c>
      <c r="M34" s="34">
        <f t="shared" si="13"/>
        <v>7.1329614389743071E-2</v>
      </c>
      <c r="N34" s="34">
        <v>0</v>
      </c>
      <c r="O34" s="34">
        <v>0</v>
      </c>
      <c r="P34" s="16" t="s">
        <v>85</v>
      </c>
      <c r="Q34" s="16" t="s">
        <v>23</v>
      </c>
      <c r="R34" s="16" t="s">
        <v>24</v>
      </c>
      <c r="S34" s="16">
        <v>43747</v>
      </c>
    </row>
    <row r="35" spans="1:19" x14ac:dyDescent="0.25">
      <c r="A35" s="40"/>
      <c r="B35" s="30" t="s">
        <v>86</v>
      </c>
      <c r="C35" s="41"/>
      <c r="D35" s="43"/>
      <c r="E35" s="43"/>
      <c r="F35" s="43"/>
      <c r="G35" s="39"/>
      <c r="H35" s="41"/>
      <c r="I35" s="41"/>
      <c r="J35" s="41"/>
      <c r="K35" s="34"/>
      <c r="L35" s="34"/>
      <c r="M35" s="34"/>
      <c r="N35" s="34"/>
      <c r="O35" s="34"/>
      <c r="P35" s="16" t="s">
        <v>87</v>
      </c>
      <c r="Q35" s="16" t="s">
        <v>87</v>
      </c>
      <c r="R35" s="16" t="s">
        <v>87</v>
      </c>
      <c r="S35" s="16" t="s">
        <v>87</v>
      </c>
    </row>
    <row r="36" spans="1:19" x14ac:dyDescent="0.25">
      <c r="A36" s="40"/>
      <c r="B36" s="30" t="s">
        <v>88</v>
      </c>
      <c r="C36" s="41"/>
      <c r="D36" s="43"/>
      <c r="E36" s="43"/>
      <c r="F36" s="43"/>
      <c r="G36" s="39"/>
      <c r="H36" s="41"/>
      <c r="I36" s="41"/>
      <c r="J36" s="41"/>
      <c r="K36" s="34"/>
      <c r="L36" s="34"/>
      <c r="M36" s="34"/>
      <c r="N36" s="34"/>
      <c r="O36" s="34"/>
      <c r="P36" s="16" t="s">
        <v>87</v>
      </c>
      <c r="Q36" s="16" t="s">
        <v>87</v>
      </c>
      <c r="R36" s="16" t="s">
        <v>87</v>
      </c>
      <c r="S36" s="16" t="s">
        <v>87</v>
      </c>
    </row>
    <row r="37" spans="1:19" ht="47.25" x14ac:dyDescent="0.25">
      <c r="A37" s="16" t="s">
        <v>169</v>
      </c>
      <c r="B37" s="16" t="s">
        <v>83</v>
      </c>
      <c r="C37" s="16" t="s">
        <v>18</v>
      </c>
      <c r="D37" s="17">
        <v>1</v>
      </c>
      <c r="E37" s="17">
        <v>0.66500000000000004</v>
      </c>
      <c r="F37" s="17">
        <f>E37*D37</f>
        <v>0.66500000000000004</v>
      </c>
      <c r="G37" s="18">
        <f>F37/$F$64</f>
        <v>7.6519105612484503E-4</v>
      </c>
      <c r="H37" s="16" t="s">
        <v>84</v>
      </c>
      <c r="I37" s="16" t="s">
        <v>20</v>
      </c>
      <c r="J37" s="16" t="s">
        <v>21</v>
      </c>
      <c r="K37" s="18">
        <f>M37</f>
        <v>7.6519105612484503E-4</v>
      </c>
      <c r="L37" s="18">
        <v>0</v>
      </c>
      <c r="M37" s="18">
        <f>G37</f>
        <v>7.6519105612484503E-4</v>
      </c>
      <c r="N37" s="18">
        <v>0</v>
      </c>
      <c r="O37" s="18">
        <v>0</v>
      </c>
      <c r="P37" s="16" t="s">
        <v>85</v>
      </c>
      <c r="Q37" s="16" t="s">
        <v>23</v>
      </c>
      <c r="R37" s="16" t="s">
        <v>24</v>
      </c>
      <c r="S37" s="16">
        <v>43747</v>
      </c>
    </row>
    <row r="38" spans="1:19" ht="47.25" x14ac:dyDescent="0.25">
      <c r="A38" s="16">
        <v>24</v>
      </c>
      <c r="B38" s="16" t="s">
        <v>83</v>
      </c>
      <c r="C38" s="16" t="s">
        <v>18</v>
      </c>
      <c r="D38" s="17">
        <v>1</v>
      </c>
      <c r="E38" s="17">
        <v>98.291000000000011</v>
      </c>
      <c r="F38" s="17">
        <f>E38*D38</f>
        <v>98.291000000000011</v>
      </c>
      <c r="G38" s="18">
        <f>F38/$F$64</f>
        <v>0.11309984074822128</v>
      </c>
      <c r="H38" s="16" t="s">
        <v>93</v>
      </c>
      <c r="I38" s="16" t="s">
        <v>20</v>
      </c>
      <c r="J38" s="16" t="s">
        <v>21</v>
      </c>
      <c r="K38" s="18">
        <f>M38</f>
        <v>0.11309984074822128</v>
      </c>
      <c r="L38" s="18">
        <v>0</v>
      </c>
      <c r="M38" s="18">
        <f>G38</f>
        <v>0.11309984074822128</v>
      </c>
      <c r="N38" s="18">
        <v>0</v>
      </c>
      <c r="O38" s="18">
        <v>0</v>
      </c>
      <c r="P38" s="16" t="s">
        <v>85</v>
      </c>
      <c r="Q38" s="16" t="s">
        <v>23</v>
      </c>
      <c r="R38" s="16" t="s">
        <v>24</v>
      </c>
      <c r="S38" s="16">
        <v>43747</v>
      </c>
    </row>
    <row r="39" spans="1:19" x14ac:dyDescent="0.25">
      <c r="A39" s="16">
        <v>25</v>
      </c>
      <c r="B39" s="16" t="s">
        <v>89</v>
      </c>
      <c r="C39" s="16" t="s">
        <v>18</v>
      </c>
      <c r="D39" s="17">
        <v>1</v>
      </c>
      <c r="E39" s="17">
        <v>38.767000000000003</v>
      </c>
      <c r="F39" s="17">
        <f>E39*D39</f>
        <v>38.767000000000003</v>
      </c>
      <c r="G39" s="18">
        <f>F39/$F$64</f>
        <v>4.4607761913972734E-2</v>
      </c>
      <c r="H39" s="16" t="s">
        <v>90</v>
      </c>
      <c r="I39" s="16" t="s">
        <v>20</v>
      </c>
      <c r="J39" s="16" t="s">
        <v>21</v>
      </c>
      <c r="K39" s="18">
        <f>M39</f>
        <v>4.4607761913972734E-2</v>
      </c>
      <c r="L39" s="18">
        <v>0</v>
      </c>
      <c r="M39" s="18">
        <f>G39</f>
        <v>4.4607761913972734E-2</v>
      </c>
      <c r="N39" s="18">
        <v>0</v>
      </c>
      <c r="O39" s="18">
        <v>0</v>
      </c>
      <c r="P39" s="16" t="s">
        <v>91</v>
      </c>
      <c r="Q39" s="16" t="s">
        <v>92</v>
      </c>
      <c r="R39" s="16" t="s">
        <v>24</v>
      </c>
      <c r="S39" s="16">
        <v>43713</v>
      </c>
    </row>
    <row r="40" spans="1:19" x14ac:dyDescent="0.25">
      <c r="A40" s="40">
        <v>26</v>
      </c>
      <c r="B40" s="16" t="s">
        <v>94</v>
      </c>
      <c r="C40" s="40" t="s">
        <v>18</v>
      </c>
      <c r="D40" s="42">
        <f>1/2</f>
        <v>0.5</v>
      </c>
      <c r="E40" s="42">
        <v>74.305999999999997</v>
      </c>
      <c r="F40" s="42">
        <f>E40*D40</f>
        <v>37.152999999999999</v>
      </c>
      <c r="G40" s="34">
        <f>F40/$F$64</f>
        <v>4.2750591440911832E-2</v>
      </c>
      <c r="H40" s="40" t="s">
        <v>95</v>
      </c>
      <c r="I40" s="40" t="s">
        <v>20</v>
      </c>
      <c r="J40" s="40" t="s">
        <v>21</v>
      </c>
      <c r="K40" s="34">
        <f>M40</f>
        <v>4.2750591440911832E-2</v>
      </c>
      <c r="L40" s="34">
        <v>0</v>
      </c>
      <c r="M40" s="34">
        <f>G40</f>
        <v>4.2750591440911832E-2</v>
      </c>
      <c r="N40" s="34">
        <v>0</v>
      </c>
      <c r="O40" s="34">
        <v>0</v>
      </c>
      <c r="P40" s="16" t="s">
        <v>91</v>
      </c>
      <c r="Q40" s="16" t="s">
        <v>92</v>
      </c>
      <c r="R40" s="16" t="s">
        <v>24</v>
      </c>
      <c r="S40" s="16">
        <v>43713</v>
      </c>
    </row>
    <row r="41" spans="1:19" ht="31.5" x14ac:dyDescent="0.25">
      <c r="A41" s="40"/>
      <c r="B41" s="30" t="s">
        <v>75</v>
      </c>
      <c r="C41" s="41"/>
      <c r="D41" s="43"/>
      <c r="E41" s="43"/>
      <c r="F41" s="43"/>
      <c r="G41" s="39"/>
      <c r="H41" s="41"/>
      <c r="I41" s="41"/>
      <c r="J41" s="41"/>
      <c r="K41" s="34"/>
      <c r="L41" s="34"/>
      <c r="M41" s="34"/>
      <c r="N41" s="34"/>
      <c r="O41" s="34"/>
      <c r="P41" s="16" t="s">
        <v>76</v>
      </c>
      <c r="Q41" s="16" t="s">
        <v>77</v>
      </c>
      <c r="R41" s="16" t="s">
        <v>24</v>
      </c>
      <c r="S41" s="16">
        <v>43221</v>
      </c>
    </row>
    <row r="42" spans="1:19" s="7" customFormat="1" x14ac:dyDescent="0.25">
      <c r="A42" s="40">
        <v>26</v>
      </c>
      <c r="B42" s="30" t="s">
        <v>96</v>
      </c>
      <c r="C42" s="40" t="s">
        <v>18</v>
      </c>
      <c r="D42" s="42">
        <f>1/2</f>
        <v>0.5</v>
      </c>
      <c r="E42" s="42">
        <v>74.305999999999997</v>
      </c>
      <c r="F42" s="42">
        <f>E42*D42</f>
        <v>37.152999999999999</v>
      </c>
      <c r="G42" s="34">
        <f>F42/$F$64</f>
        <v>4.2750591440911832E-2</v>
      </c>
      <c r="H42" s="40" t="s">
        <v>95</v>
      </c>
      <c r="I42" s="40" t="s">
        <v>20</v>
      </c>
      <c r="J42" s="40" t="s">
        <v>21</v>
      </c>
      <c r="K42" s="34">
        <f>M42</f>
        <v>4.2750591440911832E-2</v>
      </c>
      <c r="L42" s="34">
        <v>0</v>
      </c>
      <c r="M42" s="34">
        <f>G42</f>
        <v>4.2750591440911832E-2</v>
      </c>
      <c r="N42" s="34">
        <v>0</v>
      </c>
      <c r="O42" s="34">
        <v>0</v>
      </c>
      <c r="P42" s="16" t="s">
        <v>97</v>
      </c>
      <c r="Q42" s="16" t="s">
        <v>92</v>
      </c>
      <c r="R42" s="16" t="s">
        <v>24</v>
      </c>
      <c r="S42" s="16">
        <v>43713</v>
      </c>
    </row>
    <row r="43" spans="1:19" s="7" customFormat="1" ht="31.5" x14ac:dyDescent="0.25">
      <c r="A43" s="40"/>
      <c r="B43" s="30" t="s">
        <v>75</v>
      </c>
      <c r="C43" s="41"/>
      <c r="D43" s="43"/>
      <c r="E43" s="43"/>
      <c r="F43" s="43"/>
      <c r="G43" s="39"/>
      <c r="H43" s="41"/>
      <c r="I43" s="41"/>
      <c r="J43" s="41"/>
      <c r="K43" s="34"/>
      <c r="L43" s="34"/>
      <c r="M43" s="34"/>
      <c r="N43" s="34"/>
      <c r="O43" s="34"/>
      <c r="P43" s="16" t="s">
        <v>76</v>
      </c>
      <c r="Q43" s="16" t="s">
        <v>77</v>
      </c>
      <c r="R43" s="16" t="s">
        <v>24</v>
      </c>
      <c r="S43" s="16">
        <v>43221</v>
      </c>
    </row>
    <row r="44" spans="1:19" x14ac:dyDescent="0.25">
      <c r="A44" s="16">
        <v>27</v>
      </c>
      <c r="B44" s="16" t="s">
        <v>98</v>
      </c>
      <c r="C44" s="16" t="s">
        <v>18</v>
      </c>
      <c r="D44" s="17">
        <v>0.5</v>
      </c>
      <c r="E44" s="17">
        <v>2.1659999999999999</v>
      </c>
      <c r="F44" s="17">
        <f t="shared" ref="F44:F60" si="14">E44*D44</f>
        <v>1.083</v>
      </c>
      <c r="G44" s="18">
        <f t="shared" ref="G44:G60" si="15">F44/$F$64</f>
        <v>1.246168291403319E-3</v>
      </c>
      <c r="H44" s="16" t="s">
        <v>99</v>
      </c>
      <c r="I44" s="16" t="s">
        <v>20</v>
      </c>
      <c r="J44" s="16" t="s">
        <v>21</v>
      </c>
      <c r="K44" s="18">
        <f t="shared" ref="K44:K60" si="16">M44</f>
        <v>1.246168291403319E-3</v>
      </c>
      <c r="L44" s="18">
        <v>0</v>
      </c>
      <c r="M44" s="18">
        <f>G44</f>
        <v>1.246168291403319E-3</v>
      </c>
      <c r="N44" s="18">
        <v>0</v>
      </c>
      <c r="O44" s="18">
        <v>0</v>
      </c>
      <c r="P44" s="16" t="s">
        <v>100</v>
      </c>
      <c r="Q44" s="16" t="s">
        <v>92</v>
      </c>
      <c r="R44" s="16" t="s">
        <v>24</v>
      </c>
      <c r="S44" s="16">
        <v>43713</v>
      </c>
    </row>
    <row r="45" spans="1:19" s="7" customFormat="1" x14ac:dyDescent="0.25">
      <c r="A45" s="16">
        <v>27</v>
      </c>
      <c r="B45" s="16" t="s">
        <v>101</v>
      </c>
      <c r="C45" s="16" t="s">
        <v>18</v>
      </c>
      <c r="D45" s="17">
        <v>0.5</v>
      </c>
      <c r="E45" s="17">
        <v>2.1659999999999999</v>
      </c>
      <c r="F45" s="17">
        <f t="shared" si="14"/>
        <v>1.083</v>
      </c>
      <c r="G45" s="18">
        <f t="shared" si="15"/>
        <v>1.246168291403319E-3</v>
      </c>
      <c r="H45" s="16" t="s">
        <v>99</v>
      </c>
      <c r="I45" s="16" t="s">
        <v>20</v>
      </c>
      <c r="J45" s="16" t="s">
        <v>21</v>
      </c>
      <c r="K45" s="18">
        <f t="shared" si="16"/>
        <v>0</v>
      </c>
      <c r="L45" s="18">
        <v>0</v>
      </c>
      <c r="M45" s="18">
        <v>0</v>
      </c>
      <c r="N45" s="18">
        <f>G45*51.84%</f>
        <v>6.4601364226348065E-4</v>
      </c>
      <c r="O45" s="18">
        <f>G45*48.16%</f>
        <v>6.0015464913983844E-4</v>
      </c>
      <c r="P45" s="16" t="s">
        <v>103</v>
      </c>
      <c r="Q45" s="16" t="s">
        <v>104</v>
      </c>
      <c r="R45" s="16" t="s">
        <v>105</v>
      </c>
      <c r="S45" s="16">
        <v>62258</v>
      </c>
    </row>
    <row r="46" spans="1:19" s="7" customFormat="1" x14ac:dyDescent="0.25">
      <c r="A46" s="16">
        <v>28</v>
      </c>
      <c r="B46" s="16" t="s">
        <v>123</v>
      </c>
      <c r="C46" s="16" t="s">
        <v>18</v>
      </c>
      <c r="D46" s="17">
        <v>0.5</v>
      </c>
      <c r="E46" s="17">
        <v>5.7670000000000003</v>
      </c>
      <c r="F46" s="17">
        <f t="shared" si="14"/>
        <v>2.8835000000000002</v>
      </c>
      <c r="G46" s="18">
        <f t="shared" si="15"/>
        <v>3.3179374591518658E-3</v>
      </c>
      <c r="H46" s="16" t="s">
        <v>143</v>
      </c>
      <c r="I46" s="16" t="s">
        <v>20</v>
      </c>
      <c r="J46" s="16" t="s">
        <v>21</v>
      </c>
      <c r="K46" s="18">
        <f t="shared" si="16"/>
        <v>3.3179374591518658E-3</v>
      </c>
      <c r="L46" s="18">
        <v>0</v>
      </c>
      <c r="M46" s="18">
        <f>G46</f>
        <v>3.3179374591518658E-3</v>
      </c>
      <c r="N46" s="18">
        <v>0</v>
      </c>
      <c r="O46" s="18">
        <v>0</v>
      </c>
      <c r="P46" s="18" t="s">
        <v>144</v>
      </c>
      <c r="Q46" s="16" t="s">
        <v>92</v>
      </c>
      <c r="R46" s="16" t="s">
        <v>24</v>
      </c>
      <c r="S46" s="16">
        <v>43713</v>
      </c>
    </row>
    <row r="47" spans="1:19" ht="31.5" x14ac:dyDescent="0.25">
      <c r="A47" s="16">
        <v>28</v>
      </c>
      <c r="B47" s="16" t="s">
        <v>124</v>
      </c>
      <c r="C47" s="16" t="s">
        <v>102</v>
      </c>
      <c r="D47" s="17">
        <v>0.12359086449999999</v>
      </c>
      <c r="E47" s="17">
        <v>5.7670000000000003</v>
      </c>
      <c r="F47" s="17">
        <f t="shared" si="14"/>
        <v>0.71274851557149999</v>
      </c>
      <c r="G47" s="18">
        <f t="shared" si="15"/>
        <v>8.20133517867025E-4</v>
      </c>
      <c r="H47" s="16" t="s">
        <v>143</v>
      </c>
      <c r="I47" s="16" t="s">
        <v>20</v>
      </c>
      <c r="J47" s="16" t="s">
        <v>21</v>
      </c>
      <c r="K47" s="18">
        <f t="shared" si="16"/>
        <v>0</v>
      </c>
      <c r="L47" s="18">
        <v>0</v>
      </c>
      <c r="M47" s="18">
        <v>0</v>
      </c>
      <c r="N47" s="18">
        <v>0</v>
      </c>
      <c r="O47" s="18">
        <v>0</v>
      </c>
      <c r="P47" s="18" t="s">
        <v>145</v>
      </c>
      <c r="Q47" s="16" t="s">
        <v>146</v>
      </c>
      <c r="R47" s="16" t="s">
        <v>147</v>
      </c>
      <c r="S47" s="16">
        <v>73533</v>
      </c>
    </row>
    <row r="48" spans="1:19" ht="31.5" x14ac:dyDescent="0.25">
      <c r="A48" s="16">
        <v>28</v>
      </c>
      <c r="B48" s="16" t="s">
        <v>125</v>
      </c>
      <c r="C48" s="16" t="s">
        <v>102</v>
      </c>
      <c r="D48" s="17">
        <v>9.5381925100000001E-2</v>
      </c>
      <c r="E48" s="17">
        <v>5.7670000000000003</v>
      </c>
      <c r="F48" s="17">
        <f t="shared" si="14"/>
        <v>0.55006756205170004</v>
      </c>
      <c r="G48" s="18">
        <f t="shared" si="15"/>
        <v>6.329425244306152E-4</v>
      </c>
      <c r="H48" s="16" t="s">
        <v>143</v>
      </c>
      <c r="I48" s="16" t="s">
        <v>20</v>
      </c>
      <c r="J48" s="16" t="s">
        <v>21</v>
      </c>
      <c r="K48" s="18">
        <f t="shared" si="16"/>
        <v>0</v>
      </c>
      <c r="L48" s="18">
        <v>0</v>
      </c>
      <c r="M48" s="18">
        <v>0</v>
      </c>
      <c r="N48" s="18">
        <v>0</v>
      </c>
      <c r="O48" s="18">
        <v>0</v>
      </c>
      <c r="P48" s="18" t="s">
        <v>148</v>
      </c>
      <c r="Q48" s="16" t="s">
        <v>149</v>
      </c>
      <c r="R48" s="16" t="s">
        <v>147</v>
      </c>
      <c r="S48" s="16">
        <v>73154</v>
      </c>
    </row>
    <row r="49" spans="1:21" ht="31.5" x14ac:dyDescent="0.25">
      <c r="A49" s="16">
        <v>28</v>
      </c>
      <c r="B49" s="16" t="s">
        <v>126</v>
      </c>
      <c r="C49" s="16" t="s">
        <v>102</v>
      </c>
      <c r="D49" s="17">
        <v>6.7078716600000005E-2</v>
      </c>
      <c r="E49" s="17">
        <v>5.7670000000000003</v>
      </c>
      <c r="F49" s="17">
        <f t="shared" si="14"/>
        <v>0.38684295863220003</v>
      </c>
      <c r="G49" s="18">
        <f t="shared" si="15"/>
        <v>4.4512597303794416E-4</v>
      </c>
      <c r="H49" s="16" t="s">
        <v>143</v>
      </c>
      <c r="I49" s="16" t="s">
        <v>20</v>
      </c>
      <c r="J49" s="16" t="s">
        <v>21</v>
      </c>
      <c r="K49" s="18">
        <f t="shared" si="16"/>
        <v>0</v>
      </c>
      <c r="L49" s="18">
        <v>0</v>
      </c>
      <c r="M49" s="18">
        <v>0</v>
      </c>
      <c r="N49" s="18">
        <v>0</v>
      </c>
      <c r="O49" s="18">
        <v>0</v>
      </c>
      <c r="P49" s="18" t="s">
        <v>150</v>
      </c>
      <c r="Q49" s="16" t="s">
        <v>151</v>
      </c>
      <c r="R49" s="16" t="s">
        <v>152</v>
      </c>
      <c r="S49" s="16">
        <v>70130</v>
      </c>
    </row>
    <row r="50" spans="1:21" ht="31.5" x14ac:dyDescent="0.25">
      <c r="A50" s="16">
        <v>28</v>
      </c>
      <c r="B50" s="16" t="s">
        <v>127</v>
      </c>
      <c r="C50" s="16" t="s">
        <v>102</v>
      </c>
      <c r="D50" s="17">
        <v>6.7078716600000005E-2</v>
      </c>
      <c r="E50" s="17">
        <v>5.7670000000000003</v>
      </c>
      <c r="F50" s="17">
        <f t="shared" si="14"/>
        <v>0.38684295863220003</v>
      </c>
      <c r="G50" s="18">
        <f t="shared" si="15"/>
        <v>4.4512597303794416E-4</v>
      </c>
      <c r="H50" s="16" t="s">
        <v>143</v>
      </c>
      <c r="I50" s="16" t="s">
        <v>20</v>
      </c>
      <c r="J50" s="16" t="s">
        <v>21</v>
      </c>
      <c r="K50" s="18">
        <f t="shared" si="16"/>
        <v>0</v>
      </c>
      <c r="L50" s="18">
        <v>0</v>
      </c>
      <c r="M50" s="18">
        <v>0</v>
      </c>
      <c r="N50" s="18">
        <v>0</v>
      </c>
      <c r="O50" s="18">
        <v>0</v>
      </c>
      <c r="P50" s="18" t="s">
        <v>153</v>
      </c>
      <c r="Q50" s="16" t="s">
        <v>154</v>
      </c>
      <c r="R50" s="16" t="s">
        <v>47</v>
      </c>
      <c r="S50" s="16">
        <v>77002</v>
      </c>
    </row>
    <row r="51" spans="1:21" ht="31.5" x14ac:dyDescent="0.25">
      <c r="A51" s="16">
        <v>28</v>
      </c>
      <c r="B51" s="16" t="s">
        <v>128</v>
      </c>
      <c r="C51" s="16" t="s">
        <v>102</v>
      </c>
      <c r="D51" s="17">
        <v>3.97424688E-2</v>
      </c>
      <c r="E51" s="17">
        <v>5.7670000000000003</v>
      </c>
      <c r="F51" s="17">
        <f t="shared" si="14"/>
        <v>0.2291948175696</v>
      </c>
      <c r="G51" s="18">
        <f t="shared" si="15"/>
        <v>2.6372605190138861E-4</v>
      </c>
      <c r="H51" s="16" t="s">
        <v>143</v>
      </c>
      <c r="I51" s="16" t="s">
        <v>20</v>
      </c>
      <c r="J51" s="16" t="s">
        <v>21</v>
      </c>
      <c r="K51" s="18">
        <f t="shared" si="16"/>
        <v>0</v>
      </c>
      <c r="L51" s="18">
        <v>0</v>
      </c>
      <c r="M51" s="18">
        <v>0</v>
      </c>
      <c r="N51" s="18">
        <v>0</v>
      </c>
      <c r="O51" s="18">
        <v>0</v>
      </c>
      <c r="P51" s="18" t="s">
        <v>155</v>
      </c>
      <c r="Q51" s="16" t="s">
        <v>156</v>
      </c>
      <c r="R51" s="16" t="s">
        <v>157</v>
      </c>
      <c r="S51" s="16">
        <v>83221</v>
      </c>
    </row>
    <row r="52" spans="1:21" ht="31.5" x14ac:dyDescent="0.25">
      <c r="A52" s="16">
        <v>28</v>
      </c>
      <c r="B52" s="16" t="s">
        <v>129</v>
      </c>
      <c r="C52" s="16" t="s">
        <v>102</v>
      </c>
      <c r="D52" s="17">
        <v>3.97424688E-2</v>
      </c>
      <c r="E52" s="17">
        <v>5.7670000000000003</v>
      </c>
      <c r="F52" s="17">
        <f t="shared" si="14"/>
        <v>0.2291948175696</v>
      </c>
      <c r="G52" s="18">
        <f t="shared" si="15"/>
        <v>2.6372605190138861E-4</v>
      </c>
      <c r="H52" s="16" t="s">
        <v>143</v>
      </c>
      <c r="I52" s="16" t="s">
        <v>20</v>
      </c>
      <c r="J52" s="16" t="s">
        <v>21</v>
      </c>
      <c r="K52" s="18">
        <f t="shared" si="16"/>
        <v>0</v>
      </c>
      <c r="L52" s="18">
        <v>0</v>
      </c>
      <c r="M52" s="18">
        <v>0</v>
      </c>
      <c r="N52" s="18">
        <v>0</v>
      </c>
      <c r="O52" s="18">
        <v>0</v>
      </c>
      <c r="P52" s="18" t="s">
        <v>158</v>
      </c>
      <c r="Q52" s="16" t="s">
        <v>149</v>
      </c>
      <c r="R52" s="16" t="s">
        <v>147</v>
      </c>
      <c r="S52" s="16">
        <v>73101</v>
      </c>
    </row>
    <row r="53" spans="1:21" ht="31.5" x14ac:dyDescent="0.25">
      <c r="A53" s="16">
        <v>28</v>
      </c>
      <c r="B53" s="16" t="s">
        <v>130</v>
      </c>
      <c r="C53" s="16" t="s">
        <v>102</v>
      </c>
      <c r="D53" s="17">
        <v>2.4718172900000002E-2</v>
      </c>
      <c r="E53" s="17">
        <v>5.7670000000000003</v>
      </c>
      <c r="F53" s="17">
        <f t="shared" si="14"/>
        <v>0.14254970311430001</v>
      </c>
      <c r="G53" s="18">
        <f t="shared" si="15"/>
        <v>1.6402670357340503E-4</v>
      </c>
      <c r="H53" s="16" t="s">
        <v>143</v>
      </c>
      <c r="I53" s="16" t="s">
        <v>20</v>
      </c>
      <c r="J53" s="16" t="s">
        <v>21</v>
      </c>
      <c r="K53" s="18">
        <f t="shared" si="16"/>
        <v>0</v>
      </c>
      <c r="L53" s="18">
        <v>0</v>
      </c>
      <c r="M53" s="18">
        <v>0</v>
      </c>
      <c r="N53" s="18">
        <v>0</v>
      </c>
      <c r="O53" s="18">
        <v>0</v>
      </c>
      <c r="P53" s="18" t="s">
        <v>159</v>
      </c>
      <c r="Q53" s="16" t="s">
        <v>160</v>
      </c>
      <c r="R53" s="16" t="s">
        <v>161</v>
      </c>
      <c r="S53" s="16">
        <v>82602</v>
      </c>
    </row>
    <row r="54" spans="1:21" ht="31.5" x14ac:dyDescent="0.25">
      <c r="A54" s="16">
        <v>28</v>
      </c>
      <c r="B54" s="16" t="s">
        <v>131</v>
      </c>
      <c r="C54" s="16" t="s">
        <v>102</v>
      </c>
      <c r="D54" s="17">
        <v>2.3845481281297196E-2</v>
      </c>
      <c r="E54" s="17">
        <v>5.7670000000000003</v>
      </c>
      <c r="F54" s="17">
        <f t="shared" si="14"/>
        <v>0.13751689054924093</v>
      </c>
      <c r="G54" s="18">
        <f t="shared" si="15"/>
        <v>1.582356311494412E-4</v>
      </c>
      <c r="H54" s="16" t="s">
        <v>143</v>
      </c>
      <c r="I54" s="16" t="s">
        <v>20</v>
      </c>
      <c r="J54" s="16" t="s">
        <v>21</v>
      </c>
      <c r="K54" s="18">
        <f t="shared" si="16"/>
        <v>0</v>
      </c>
      <c r="L54" s="18">
        <v>0</v>
      </c>
      <c r="M54" s="18">
        <v>0</v>
      </c>
      <c r="N54" s="18">
        <v>0</v>
      </c>
      <c r="O54" s="18">
        <v>0</v>
      </c>
      <c r="P54" s="18" t="s">
        <v>162</v>
      </c>
      <c r="Q54" s="16" t="s">
        <v>163</v>
      </c>
      <c r="R54" s="16" t="s">
        <v>164</v>
      </c>
      <c r="S54" s="16">
        <v>81147</v>
      </c>
    </row>
    <row r="55" spans="1:21" ht="31.5" x14ac:dyDescent="0.25">
      <c r="A55" s="16">
        <v>28</v>
      </c>
      <c r="B55" s="16" t="s">
        <v>132</v>
      </c>
      <c r="C55" s="16" t="s">
        <v>102</v>
      </c>
      <c r="D55" s="17">
        <v>0.01</v>
      </c>
      <c r="E55" s="17">
        <v>5.7670000000000003</v>
      </c>
      <c r="F55" s="17">
        <f t="shared" si="14"/>
        <v>5.7670000000000006E-2</v>
      </c>
      <c r="G55" s="18">
        <f t="shared" si="15"/>
        <v>6.6358749183037321E-5</v>
      </c>
      <c r="H55" s="16" t="s">
        <v>143</v>
      </c>
      <c r="I55" s="16" t="s">
        <v>20</v>
      </c>
      <c r="J55" s="16" t="s">
        <v>21</v>
      </c>
      <c r="K55" s="18">
        <f t="shared" si="16"/>
        <v>0</v>
      </c>
      <c r="L55" s="18">
        <v>0</v>
      </c>
      <c r="M55" s="18">
        <v>0</v>
      </c>
      <c r="N55" s="18">
        <v>0</v>
      </c>
      <c r="O55" s="18">
        <v>0</v>
      </c>
      <c r="P55" s="18" t="s">
        <v>165</v>
      </c>
      <c r="Q55" s="16" t="s">
        <v>166</v>
      </c>
      <c r="R55" s="16" t="s">
        <v>24</v>
      </c>
      <c r="S55" s="16">
        <v>45750</v>
      </c>
    </row>
    <row r="56" spans="1:21" ht="31.5" x14ac:dyDescent="0.25">
      <c r="A56" s="16">
        <v>28</v>
      </c>
      <c r="B56" s="16" t="s">
        <v>133</v>
      </c>
      <c r="C56" s="16" t="s">
        <v>102</v>
      </c>
      <c r="D56" s="17">
        <v>8.8211854000000006E-3</v>
      </c>
      <c r="E56" s="17">
        <v>5.7670000000000003</v>
      </c>
      <c r="F56" s="17">
        <f t="shared" si="14"/>
        <v>5.0871776201800008E-2</v>
      </c>
      <c r="G56" s="18">
        <f t="shared" si="15"/>
        <v>5.8536282945567078E-5</v>
      </c>
      <c r="H56" s="16" t="s">
        <v>143</v>
      </c>
      <c r="I56" s="16" t="s">
        <v>20</v>
      </c>
      <c r="J56" s="16" t="s">
        <v>21</v>
      </c>
      <c r="K56" s="18">
        <f t="shared" si="16"/>
        <v>0</v>
      </c>
      <c r="L56" s="18">
        <v>0</v>
      </c>
      <c r="M56" s="18">
        <v>0</v>
      </c>
      <c r="N56" s="18">
        <v>0</v>
      </c>
      <c r="O56" s="18">
        <v>0</v>
      </c>
      <c r="P56" s="18" t="s">
        <v>167</v>
      </c>
      <c r="Q56" s="16" t="s">
        <v>163</v>
      </c>
      <c r="R56" s="16" t="s">
        <v>164</v>
      </c>
      <c r="S56" s="16">
        <v>81147</v>
      </c>
    </row>
    <row r="57" spans="1:21" x14ac:dyDescent="0.25">
      <c r="A57" s="16">
        <v>29</v>
      </c>
      <c r="B57" s="16" t="s">
        <v>94</v>
      </c>
      <c r="C57" s="16" t="s">
        <v>18</v>
      </c>
      <c r="D57" s="17">
        <f>1/2</f>
        <v>0.5</v>
      </c>
      <c r="E57" s="17">
        <v>1.712</v>
      </c>
      <c r="F57" s="17">
        <f t="shared" si="14"/>
        <v>0.85599999999999998</v>
      </c>
      <c r="G57" s="18">
        <f t="shared" si="15"/>
        <v>9.849677354028081E-4</v>
      </c>
      <c r="H57" s="16" t="s">
        <v>106</v>
      </c>
      <c r="I57" s="16" t="s">
        <v>107</v>
      </c>
      <c r="J57" s="16" t="s">
        <v>21</v>
      </c>
      <c r="K57" s="18">
        <f t="shared" si="16"/>
        <v>9.849677354028081E-4</v>
      </c>
      <c r="L57" s="18">
        <v>0</v>
      </c>
      <c r="M57" s="18">
        <f>G57</f>
        <v>9.849677354028081E-4</v>
      </c>
      <c r="N57" s="18">
        <v>0</v>
      </c>
      <c r="O57" s="18">
        <v>0</v>
      </c>
      <c r="P57" s="16" t="s">
        <v>91</v>
      </c>
      <c r="Q57" s="16" t="s">
        <v>92</v>
      </c>
      <c r="R57" s="16" t="s">
        <v>24</v>
      </c>
      <c r="S57" s="16">
        <v>43713</v>
      </c>
    </row>
    <row r="58" spans="1:21" x14ac:dyDescent="0.25">
      <c r="A58" s="16">
        <v>29</v>
      </c>
      <c r="B58" s="16" t="s">
        <v>96</v>
      </c>
      <c r="C58" s="16" t="s">
        <v>18</v>
      </c>
      <c r="D58" s="17">
        <f>1/2</f>
        <v>0.5</v>
      </c>
      <c r="E58" s="17">
        <v>1.712</v>
      </c>
      <c r="F58" s="17">
        <f t="shared" si="14"/>
        <v>0.85599999999999998</v>
      </c>
      <c r="G58" s="18">
        <f t="shared" si="15"/>
        <v>9.849677354028081E-4</v>
      </c>
      <c r="H58" s="16" t="s">
        <v>106</v>
      </c>
      <c r="I58" s="16" t="s">
        <v>107</v>
      </c>
      <c r="J58" s="16" t="s">
        <v>21</v>
      </c>
      <c r="K58" s="18">
        <f t="shared" si="16"/>
        <v>9.849677354028081E-4</v>
      </c>
      <c r="L58" s="18">
        <v>0</v>
      </c>
      <c r="M58" s="18">
        <f>G58</f>
        <v>9.849677354028081E-4</v>
      </c>
      <c r="N58" s="18">
        <v>0</v>
      </c>
      <c r="O58" s="18">
        <v>0</v>
      </c>
      <c r="P58" s="16" t="s">
        <v>97</v>
      </c>
      <c r="Q58" s="16" t="s">
        <v>92</v>
      </c>
      <c r="R58" s="16" t="s">
        <v>24</v>
      </c>
      <c r="S58" s="16">
        <v>43713</v>
      </c>
    </row>
    <row r="59" spans="1:21" x14ac:dyDescent="0.25">
      <c r="A59" s="16">
        <v>30</v>
      </c>
      <c r="B59" s="16" t="s">
        <v>108</v>
      </c>
      <c r="C59" s="16" t="s">
        <v>18</v>
      </c>
      <c r="D59" s="17">
        <v>1</v>
      </c>
      <c r="E59" s="17">
        <v>0.14599999999999999</v>
      </c>
      <c r="F59" s="17">
        <f t="shared" si="14"/>
        <v>0.14599999999999999</v>
      </c>
      <c r="G59" s="18">
        <f t="shared" si="15"/>
        <v>1.67996833374778E-4</v>
      </c>
      <c r="H59" s="16" t="s">
        <v>109</v>
      </c>
      <c r="I59" s="16" t="s">
        <v>20</v>
      </c>
      <c r="J59" s="16" t="s">
        <v>21</v>
      </c>
      <c r="K59" s="18">
        <f t="shared" si="16"/>
        <v>0</v>
      </c>
      <c r="L59" s="18">
        <v>0</v>
      </c>
      <c r="M59" s="18">
        <v>0</v>
      </c>
      <c r="N59" s="18">
        <f>G59</f>
        <v>1.67996833374778E-4</v>
      </c>
      <c r="O59" s="18">
        <v>0</v>
      </c>
      <c r="P59" s="16" t="s">
        <v>110</v>
      </c>
      <c r="Q59" s="16" t="s">
        <v>111</v>
      </c>
      <c r="R59" s="16" t="s">
        <v>24</v>
      </c>
      <c r="S59" s="16">
        <v>44221</v>
      </c>
    </row>
    <row r="60" spans="1:21" x14ac:dyDescent="0.25">
      <c r="A60" s="32">
        <v>31</v>
      </c>
      <c r="B60" s="16" t="s">
        <v>94</v>
      </c>
      <c r="C60" s="40" t="s">
        <v>18</v>
      </c>
      <c r="D60" s="42">
        <f>1/2</f>
        <v>0.5</v>
      </c>
      <c r="E60" s="42">
        <v>5.13</v>
      </c>
      <c r="F60" s="42">
        <f t="shared" si="14"/>
        <v>2.5649999999999999</v>
      </c>
      <c r="G60" s="34">
        <f t="shared" si="15"/>
        <v>2.9514512164815453E-3</v>
      </c>
      <c r="H60" s="40" t="s">
        <v>112</v>
      </c>
      <c r="I60" s="40" t="s">
        <v>20</v>
      </c>
      <c r="J60" s="40" t="s">
        <v>21</v>
      </c>
      <c r="K60" s="48">
        <f t="shared" si="16"/>
        <v>2.9514512164815453E-3</v>
      </c>
      <c r="L60" s="34">
        <v>0</v>
      </c>
      <c r="M60" s="34">
        <f>G60</f>
        <v>2.9514512164815453E-3</v>
      </c>
      <c r="N60" s="34">
        <v>0</v>
      </c>
      <c r="O60" s="34">
        <v>0</v>
      </c>
      <c r="P60" s="16" t="s">
        <v>91</v>
      </c>
      <c r="Q60" s="16" t="s">
        <v>92</v>
      </c>
      <c r="R60" s="16" t="s">
        <v>24</v>
      </c>
      <c r="S60" s="16">
        <v>43713</v>
      </c>
    </row>
    <row r="61" spans="1:21" ht="31.5" x14ac:dyDescent="0.25">
      <c r="A61" s="33"/>
      <c r="B61" s="30" t="s">
        <v>75</v>
      </c>
      <c r="C61" s="41"/>
      <c r="D61" s="43"/>
      <c r="E61" s="43"/>
      <c r="F61" s="43"/>
      <c r="G61" s="39"/>
      <c r="H61" s="41"/>
      <c r="I61" s="41"/>
      <c r="J61" s="41"/>
      <c r="K61" s="48"/>
      <c r="L61" s="34"/>
      <c r="M61" s="34"/>
      <c r="N61" s="34"/>
      <c r="O61" s="34"/>
      <c r="P61" s="16" t="s">
        <v>76</v>
      </c>
      <c r="Q61" s="16" t="s">
        <v>77</v>
      </c>
      <c r="R61" s="16" t="s">
        <v>24</v>
      </c>
      <c r="S61" s="16">
        <v>43221</v>
      </c>
    </row>
    <row r="62" spans="1:21" x14ac:dyDescent="0.25">
      <c r="A62" s="32">
        <v>31</v>
      </c>
      <c r="B62" s="30" t="s">
        <v>96</v>
      </c>
      <c r="C62" s="40" t="s">
        <v>18</v>
      </c>
      <c r="D62" s="42">
        <f>1/2</f>
        <v>0.5</v>
      </c>
      <c r="E62" s="42">
        <v>5.13</v>
      </c>
      <c r="F62" s="42">
        <f>E62*D62</f>
        <v>2.5649999999999999</v>
      </c>
      <c r="G62" s="34">
        <f>F62/$F$64</f>
        <v>2.9514512164815453E-3</v>
      </c>
      <c r="H62" s="40" t="s">
        <v>112</v>
      </c>
      <c r="I62" s="40" t="s">
        <v>20</v>
      </c>
      <c r="J62" s="40" t="s">
        <v>21</v>
      </c>
      <c r="K62" s="34">
        <f>M62</f>
        <v>2.9514512164815453E-3</v>
      </c>
      <c r="L62" s="34">
        <v>0</v>
      </c>
      <c r="M62" s="34">
        <f>G62</f>
        <v>2.9514512164815453E-3</v>
      </c>
      <c r="N62" s="34">
        <v>0</v>
      </c>
      <c r="O62" s="34">
        <v>0</v>
      </c>
      <c r="P62" s="16" t="s">
        <v>97</v>
      </c>
      <c r="Q62" s="16" t="s">
        <v>92</v>
      </c>
      <c r="R62" s="16" t="s">
        <v>24</v>
      </c>
      <c r="S62" s="16">
        <v>43713</v>
      </c>
    </row>
    <row r="63" spans="1:21" ht="31.5" x14ac:dyDescent="0.25">
      <c r="A63" s="33"/>
      <c r="B63" s="30" t="s">
        <v>75</v>
      </c>
      <c r="C63" s="41"/>
      <c r="D63" s="43"/>
      <c r="E63" s="43"/>
      <c r="F63" s="43"/>
      <c r="G63" s="39"/>
      <c r="H63" s="41"/>
      <c r="I63" s="41"/>
      <c r="J63" s="41"/>
      <c r="K63" s="34"/>
      <c r="L63" s="34"/>
      <c r="M63" s="34"/>
      <c r="N63" s="34"/>
      <c r="O63" s="34"/>
      <c r="P63" s="16" t="s">
        <v>76</v>
      </c>
      <c r="Q63" s="16" t="s">
        <v>77</v>
      </c>
      <c r="R63" s="16" t="s">
        <v>24</v>
      </c>
      <c r="S63" s="16">
        <v>43221</v>
      </c>
    </row>
    <row r="64" spans="1:21" x14ac:dyDescent="0.25">
      <c r="A64" s="35" t="s">
        <v>115</v>
      </c>
      <c r="B64" s="36"/>
      <c r="C64" s="45" t="s">
        <v>113</v>
      </c>
      <c r="D64" s="46"/>
      <c r="E64" s="47"/>
      <c r="F64" s="10">
        <f>SUM(F4:F63)</f>
        <v>869.06399999989242</v>
      </c>
      <c r="G64" s="11">
        <f>SUM(G4:G63)</f>
        <v>0.99999999999999978</v>
      </c>
      <c r="H64" s="19"/>
      <c r="I64" s="20"/>
      <c r="J64" s="5" t="s">
        <v>114</v>
      </c>
      <c r="K64" s="11">
        <f>SUM(K4:K63)</f>
        <v>0.99482524365997249</v>
      </c>
      <c r="L64" s="11">
        <f>SUM(L4:L63)</f>
        <v>0</v>
      </c>
      <c r="M64" s="11">
        <f>SUM(M4:M63)</f>
        <v>0.99482524365997249</v>
      </c>
      <c r="N64" s="11">
        <f>SUM(N4:N63)</f>
        <v>1.2566642318597194E-3</v>
      </c>
      <c r="O64" s="11">
        <f>SUM(O4:O63)</f>
        <v>6.0015464913983844E-4</v>
      </c>
      <c r="P64" s="21"/>
      <c r="Q64" s="21"/>
      <c r="R64" s="22"/>
      <c r="S64" s="20"/>
      <c r="T64" s="2"/>
      <c r="U64" s="2"/>
    </row>
    <row r="65" spans="1:21" x14ac:dyDescent="0.25">
      <c r="A65" s="23"/>
      <c r="B65" s="24"/>
      <c r="C65" s="45" t="s">
        <v>120</v>
      </c>
      <c r="D65" s="46"/>
      <c r="E65" s="47"/>
      <c r="F65" s="13">
        <f>F64*K64</f>
        <v>864.56680555600326</v>
      </c>
      <c r="G65" s="14"/>
      <c r="H65" s="19"/>
      <c r="I65" s="20"/>
      <c r="J65" s="20"/>
      <c r="K65" s="25"/>
      <c r="L65" s="14"/>
      <c r="M65" s="14"/>
      <c r="N65" s="14"/>
      <c r="O65" s="14"/>
      <c r="P65" s="26"/>
      <c r="Q65" s="26"/>
      <c r="R65" s="20"/>
      <c r="S65" s="20"/>
      <c r="T65" s="2"/>
      <c r="U65" s="2"/>
    </row>
    <row r="66" spans="1:21" x14ac:dyDescent="0.25">
      <c r="A66" s="37"/>
      <c r="B66" s="38"/>
      <c r="C66" s="6"/>
      <c r="D66" s="6"/>
      <c r="E66" s="6"/>
      <c r="F66" s="6"/>
      <c r="G66" s="14"/>
      <c r="H66" s="12"/>
      <c r="I66" s="6"/>
      <c r="J66" s="6"/>
      <c r="K66" s="15"/>
      <c r="L66" s="15"/>
      <c r="M66" s="15"/>
      <c r="N66" s="15"/>
      <c r="O66" s="15"/>
      <c r="P66" s="15"/>
      <c r="Q66" s="15"/>
      <c r="R66" s="6"/>
      <c r="S66" s="6"/>
      <c r="T66" s="2"/>
      <c r="U66" s="2"/>
    </row>
    <row r="67" spans="1:21" x14ac:dyDescent="0.25">
      <c r="A67" s="37"/>
      <c r="B67" s="38"/>
      <c r="C67" s="6"/>
      <c r="D67" s="6"/>
      <c r="E67" s="6"/>
      <c r="F67" s="6"/>
      <c r="G67" s="14"/>
      <c r="H67" s="12"/>
      <c r="I67" s="6"/>
      <c r="J67" s="6"/>
      <c r="K67" s="15"/>
      <c r="L67" s="15"/>
      <c r="M67" s="15"/>
      <c r="N67" s="15"/>
      <c r="O67" s="15"/>
      <c r="P67" s="15"/>
      <c r="Q67" s="15"/>
      <c r="R67" s="6"/>
      <c r="S67" s="6"/>
      <c r="T67" s="2"/>
      <c r="U67" s="2"/>
    </row>
    <row r="68" spans="1:21" x14ac:dyDescent="0.25">
      <c r="A68" s="6"/>
      <c r="B68" s="9"/>
      <c r="C68" s="6"/>
      <c r="D68" s="6"/>
      <c r="E68" s="6"/>
      <c r="F68" s="6"/>
      <c r="G68" s="14"/>
      <c r="H68" s="12"/>
      <c r="I68" s="6"/>
      <c r="J68" s="6"/>
      <c r="K68" s="12"/>
      <c r="L68" s="6"/>
      <c r="M68" s="6"/>
      <c r="N68" s="6"/>
      <c r="O68" s="6"/>
      <c r="P68" s="6"/>
      <c r="Q68" s="6"/>
      <c r="R68" s="6"/>
      <c r="S68" s="6"/>
      <c r="T68" s="2"/>
      <c r="U68" s="2"/>
    </row>
    <row r="69" spans="1:21" x14ac:dyDescent="0.25">
      <c r="A69" s="45" t="s">
        <v>116</v>
      </c>
      <c r="B69" s="46"/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7"/>
      <c r="T69" s="3"/>
      <c r="U69" s="3"/>
    </row>
    <row r="74" spans="1:21" x14ac:dyDescent="0.25">
      <c r="A74" s="27"/>
    </row>
  </sheetData>
  <autoFilter ref="A3:S65" xr:uid="{0B837059-7ABA-42B6-AF14-2B2E8B3CC0F6}"/>
  <mergeCells count="91">
    <mergeCell ref="L60:L61"/>
    <mergeCell ref="M60:M61"/>
    <mergeCell ref="L62:L63"/>
    <mergeCell ref="M62:M63"/>
    <mergeCell ref="M40:M41"/>
    <mergeCell ref="N40:N41"/>
    <mergeCell ref="F60:F61"/>
    <mergeCell ref="E60:E61"/>
    <mergeCell ref="E62:E63"/>
    <mergeCell ref="F62:F63"/>
    <mergeCell ref="G60:G61"/>
    <mergeCell ref="G62:G63"/>
    <mergeCell ref="H60:H61"/>
    <mergeCell ref="H62:H63"/>
    <mergeCell ref="I60:I61"/>
    <mergeCell ref="I62:I63"/>
    <mergeCell ref="J60:J61"/>
    <mergeCell ref="J62:J63"/>
    <mergeCell ref="K60:K61"/>
    <mergeCell ref="K62:K63"/>
    <mergeCell ref="H40:H41"/>
    <mergeCell ref="L40:L41"/>
    <mergeCell ref="C40:C41"/>
    <mergeCell ref="D40:D41"/>
    <mergeCell ref="E40:E41"/>
    <mergeCell ref="F40:F41"/>
    <mergeCell ref="G40:G41"/>
    <mergeCell ref="C64:E64"/>
    <mergeCell ref="C65:E65"/>
    <mergeCell ref="A69:S69"/>
    <mergeCell ref="A27:A28"/>
    <mergeCell ref="A34:A36"/>
    <mergeCell ref="A40:A41"/>
    <mergeCell ref="C27:C28"/>
    <mergeCell ref="D27:D28"/>
    <mergeCell ref="E27:E28"/>
    <mergeCell ref="F27:F28"/>
    <mergeCell ref="G27:G28"/>
    <mergeCell ref="H27:H28"/>
    <mergeCell ref="I27:I28"/>
    <mergeCell ref="J27:J28"/>
    <mergeCell ref="K27:K28"/>
    <mergeCell ref="N60:N61"/>
    <mergeCell ref="A1:S1"/>
    <mergeCell ref="A2:S2"/>
    <mergeCell ref="G34:G36"/>
    <mergeCell ref="H34:H36"/>
    <mergeCell ref="I34:I36"/>
    <mergeCell ref="J34:J36"/>
    <mergeCell ref="C34:C36"/>
    <mergeCell ref="D34:D36"/>
    <mergeCell ref="E34:E36"/>
    <mergeCell ref="F34:F36"/>
    <mergeCell ref="L27:L28"/>
    <mergeCell ref="M27:M28"/>
    <mergeCell ref="N27:N28"/>
    <mergeCell ref="K34:K36"/>
    <mergeCell ref="L34:L36"/>
    <mergeCell ref="N34:N36"/>
    <mergeCell ref="A64:B64"/>
    <mergeCell ref="A66:B67"/>
    <mergeCell ref="G42:G43"/>
    <mergeCell ref="N42:N43"/>
    <mergeCell ref="H42:H43"/>
    <mergeCell ref="I42:I43"/>
    <mergeCell ref="J42:J43"/>
    <mergeCell ref="K42:K43"/>
    <mergeCell ref="L42:L43"/>
    <mergeCell ref="M42:M43"/>
    <mergeCell ref="A42:A43"/>
    <mergeCell ref="C42:C43"/>
    <mergeCell ref="D42:D43"/>
    <mergeCell ref="E42:E43"/>
    <mergeCell ref="F42:F43"/>
    <mergeCell ref="N62:N63"/>
    <mergeCell ref="A60:A61"/>
    <mergeCell ref="A62:A63"/>
    <mergeCell ref="O27:O28"/>
    <mergeCell ref="O62:O63"/>
    <mergeCell ref="O60:O61"/>
    <mergeCell ref="O42:O43"/>
    <mergeCell ref="O40:O41"/>
    <mergeCell ref="O34:O36"/>
    <mergeCell ref="C60:C61"/>
    <mergeCell ref="C62:C63"/>
    <mergeCell ref="D60:D61"/>
    <mergeCell ref="D62:D63"/>
    <mergeCell ref="M34:M36"/>
    <mergeCell ref="I40:I41"/>
    <mergeCell ref="J40:J41"/>
    <mergeCell ref="K40:K41"/>
  </mergeCells>
  <pageMargins left="0.25" right="0.25" top="0.75" bottom="0.75" header="0.3" footer="0.3"/>
  <pageSetup paperSize="5" scale="46" fitToHeight="0" orientation="landscape" horizontalDpi="1200" verticalDpi="1200" r:id="rId1"/>
  <headerFooter>
    <oddFooter>Page &amp;P of &amp;N</oddFooter>
  </headerFooter>
</worksheet>
</file>

<file path=customXML/item4.xml><?xml version="1.0" encoding="utf-8"?>
<properties xmlns="http://www.imanage.com/work/xmlschema">
  <documentid>ACTIVE!64637128.2</documentid>
  <senderid>MAHYLTON</senderid>
  <senderemail>MAHYLTON@VORYS.COM</senderemail>
  <lastmodified>2026-02-26T15:49:36.0000000-05:00</lastmodified>
  <database>ACTIVE</database>
</properties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2B6DD8357902498B6B4B51D9F0845D" ma:contentTypeVersion="22" ma:contentTypeDescription="Create a new document." ma:contentTypeScope="" ma:versionID="f32f35e66df735541f925677ddd3980f">
  <xsd:schema xmlns:xsd="http://www.w3.org/2001/XMLSchema" xmlns:xs="http://www.w3.org/2001/XMLSchema" xmlns:p="http://schemas.microsoft.com/office/2006/metadata/properties" xmlns:ns2="39e8816b-d944-491b-aa78-3bd7dbe3e556" xmlns:ns3="e2311da7-f197-48ae-afc0-9ddb51501b4a" targetNamespace="http://schemas.microsoft.com/office/2006/metadata/properties" ma:root="true" ma:fieldsID="e6e762eba0efd1bc022dc40b2e06243c" ns2:_="" ns3:_="">
    <xsd:import namespace="39e8816b-d944-491b-aa78-3bd7dbe3e556"/>
    <xsd:import namespace="e2311da7-f197-48ae-afc0-9ddb51501b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SWNLandma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TaxCatchAll" minOccurs="0"/>
                <xsd:element ref="ns2:lcf76f155ced4ddcb4097134ff3c332f" minOccurs="0"/>
                <xsd:element ref="ns2:Statu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e8816b-d944-491b-aa78-3bd7dbe3e5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SWNLandman" ma:index="12" nillable="true" ma:displayName="SWN Landman" ma:description="SWN Land Agent in charge of this Unit." ma:format="Dropdown" ma:internalName="SWNLandman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Gary Nuckolls"/>
                    <xsd:enumeration value="Boston Smith"/>
                    <xsd:enumeration value="Bailey Brougher"/>
                    <xsd:enumeration value="Cooper Farish"/>
                    <xsd:enumeration value="Gavin Nadeau"/>
                    <xsd:enumeration value="John Startz"/>
                    <xsd:enumeration value="MAO Internal"/>
                  </xsd:restriction>
                </xsd:simpleType>
              </xsd:element>
            </xsd:sequence>
          </xsd:extension>
        </xsd:complexContent>
      </xsd:complex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1813b342-b332-43c9-8720-a7a6433787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Status" ma:index="22" nillable="true" ma:displayName="Status" ma:description="Stage of the Unit Review " ma:format="Dropdown" ma:internalName="Status">
      <xsd:simpleType>
        <xsd:restriction base="dms:Choice">
          <xsd:enumeration value="Working"/>
          <xsd:enumeration value="Review"/>
          <xsd:enumeration value="Waiting on Title to Complete"/>
          <xsd:enumeration value="Application Process"/>
          <xsd:enumeration value="Completed/Application Filed"/>
          <xsd:enumeration value="On Hold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6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311da7-f197-48ae-afc0-9ddb51501b4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6a2488b6-7ef2-4823-9a9b-fbf43e09d9fb}" ma:internalName="TaxCatchAll" ma:showField="CatchAllData" ma:web="e2311da7-f197-48ae-afc0-9ddb51501b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2311da7-f197-48ae-afc0-9ddb51501b4a" xsi:nil="true"/>
    <lcf76f155ced4ddcb4097134ff3c332f xmlns="39e8816b-d944-491b-aa78-3bd7dbe3e556">
      <Terms xmlns="http://schemas.microsoft.com/office/infopath/2007/PartnerControls"/>
    </lcf76f155ced4ddcb4097134ff3c332f>
    <SWNLandman xmlns="39e8816b-d944-491b-aa78-3bd7dbe3e556" xsi:nil="true"/>
    <Status xmlns="39e8816b-d944-491b-aa78-3bd7dbe3e55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2312440-EF8E-44AD-B7D2-C47FD589D7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e8816b-d944-491b-aa78-3bd7dbe3e556"/>
    <ds:schemaRef ds:uri="e2311da7-f197-48ae-afc0-9ddb51501b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30DCADE-F76A-44A7-8F6C-0306D3001F96}">
  <ds:schemaRefs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e2311da7-f197-48ae-afc0-9ddb51501b4a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39e8816b-d944-491b-aa78-3bd7dbe3e556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C213E93-8762-4256-9006-F122BCDA6BF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Exhibit 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Evan Stull</dc:creator>
  <cp:lastModifiedBy>Hylton, Mark A.</cp:lastModifiedBy>
  <cp:lastPrinted>2026-02-26T20:49:17Z</cp:lastPrinted>
  <dcterms:created xsi:type="dcterms:W3CDTF">2025-09-26T14:56:48Z</dcterms:created>
  <dcterms:modified xsi:type="dcterms:W3CDTF">2026-02-26T20:49:36Z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0x010100E22B6DD8357902498B6B4B51D9F0845D</vt:lpwstr>
  </property>
  <property fmtid="{D5CDD505-2E9C-101B-9397-08002B2CF9AE}" pid="3" name="MediaServiceImageTags">
    <vt:lpwstr/>
  </property>
</Properties>
</file>